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codeName="ThisWorkbook"/>
  <mc:AlternateContent xmlns:mc="http://schemas.openxmlformats.org/markup-compatibility/2006">
    <mc:Choice Requires="x15">
      <x15ac:absPath xmlns:x15ac="http://schemas.microsoft.com/office/spreadsheetml/2010/11/ac" url="https://teamsite.maerskgroup.com/teams/LandsideDecarbonisation/Shared Documents/Landside transportation/TCO excel models/"/>
    </mc:Choice>
  </mc:AlternateContent>
  <xr:revisionPtr revIDLastSave="107" documentId="8_{BAF93604-3BE0-47F0-8A46-62010EF48568}" xr6:coauthVersionLast="47" xr6:coauthVersionMax="47" xr10:uidLastSave="{4241803B-CE21-4E5F-8945-8C44319810A4}"/>
  <bookViews>
    <workbookView xWindow="-120" yWindow="-120" windowWidth="51840" windowHeight="21120" tabRatio="476" firstSheet="13" activeTab="7" xr2:uid="{00000000-000D-0000-FFFF-FFFF00000000}"/>
  </bookViews>
  <sheets>
    <sheet name="GUIDE" sheetId="7" state="hidden" r:id="rId1"/>
    <sheet name="Dashboard" sheetId="9" state="hidden" r:id="rId2"/>
    <sheet name="Template_BEV vs Diesel" sheetId="5" state="hidden" r:id="rId3"/>
    <sheet name="Example_BEV vs Diesel" sheetId="10" state="hidden" r:id="rId4"/>
    <sheet name="Cover" sheetId="8" r:id="rId5"/>
    <sheet name="Instructions" sheetId="19" r:id="rId6"/>
    <sheet name="Cost assumptions" sheetId="13" r:id="rId7"/>
    <sheet name="Operations" sheetId="20" r:id="rId8"/>
    <sheet name="EV truck database" sheetId="15" r:id="rId9"/>
    <sheet name="Diesel truck database" sheetId="17" r:id="rId10"/>
    <sheet name="Diesel trip cost calculation" sheetId="14" r:id="rId11"/>
    <sheet name="Template_BEV vs BEV" sheetId="6" state="hidden" r:id="rId12"/>
    <sheet name="Example_BEV vs BEV" sheetId="11" state="hidden" r:id="rId13"/>
    <sheet name="EV trip cost calculation" sheetId="22" r:id="rId14"/>
    <sheet name="DDO" sheetId="3" state="hidden" r:id="rId15"/>
    <sheet name="Saved Results" sheetId="12" state="hidden" r:id="rId16"/>
  </sheets>
  <externalReferences>
    <externalReference r:id="rId17"/>
  </externalReferences>
  <definedNames>
    <definedName name="Buy_case_input_section">[1]Cockpit_Input!$A$349</definedName>
    <definedName name="Currency">'[1]1.1 Global'!$G$40</definedName>
    <definedName name="Days_in_year">365</definedName>
    <definedName name="Divider">'[1]1.1 Global'!$G$41</definedName>
    <definedName name="General_input_section">[1]Cockpit_Input!$A$53</definedName>
    <definedName name="Lease_case_input_section">[1]Cockpit_Input!$A$508</definedName>
    <definedName name="MAstercheck">[1]Checks!$H$7</definedName>
    <definedName name="Model_name">'[1]1.1 Global'!$G$35</definedName>
    <definedName name="Outsource_case_input_section">[1]Cockpit_Input!$A$279</definedName>
    <definedName name="Ownership_cost_input_section">[1]Cockpit_Input!$A$613</definedName>
    <definedName name="_xlnm.Print_Area" localSheetId="12">'Example_BEV vs BEV'!$A$3:$J$87</definedName>
    <definedName name="_xlnm.Print_Area" localSheetId="3">'Example_BEV vs Diesel'!$A$3:$J$71</definedName>
    <definedName name="_xlnm.Print_Area" localSheetId="11">'Template_BEV vs BEV'!$A$3:$J$87</definedName>
    <definedName name="_xlnm.Print_Area" localSheetId="2">'Template_BEV vs Diesel'!$A$3:$J$71</definedName>
    <definedName name="tolerance">'[1]1.1 Global'!$G$39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22" l="1"/>
  <c r="C18" i="14"/>
  <c r="C2" i="14"/>
  <c r="C12" i="14"/>
  <c r="C3" i="14"/>
  <c r="C3" i="22"/>
  <c r="C13" i="22"/>
  <c r="C17" i="22"/>
  <c r="C28" i="15"/>
  <c r="C26" i="22" s="1"/>
  <c r="C26" i="17"/>
  <c r="C23" i="14" s="1"/>
  <c r="C18" i="20"/>
  <c r="C6" i="22" s="1"/>
  <c r="C47" i="22"/>
  <c r="C9" i="20"/>
  <c r="C6" i="14" s="1"/>
  <c r="C67" i="22"/>
  <c r="C38" i="22"/>
  <c r="A38" i="22"/>
  <c r="C22" i="22"/>
  <c r="C19" i="14"/>
  <c r="C36" i="22"/>
  <c r="C37" i="22"/>
  <c r="C35" i="22"/>
  <c r="C34" i="22"/>
  <c r="C7" i="22"/>
  <c r="C30" i="22"/>
  <c r="C11" i="22"/>
  <c r="C27" i="14"/>
  <c r="C11" i="14"/>
  <c r="C7" i="14"/>
  <c r="C43" i="14"/>
  <c r="C58" i="22"/>
  <c r="C54" i="14"/>
  <c r="C61" i="22"/>
  <c r="A43" i="22"/>
  <c r="A44" i="22"/>
  <c r="A42" i="22"/>
  <c r="A35" i="22"/>
  <c r="A36" i="22"/>
  <c r="A37" i="22"/>
  <c r="A34" i="22"/>
  <c r="A40" i="14"/>
  <c r="A39" i="14"/>
  <c r="A38" i="14"/>
  <c r="C32" i="14"/>
  <c r="C33" i="14"/>
  <c r="C34" i="14"/>
  <c r="C31" i="14"/>
  <c r="A34" i="14"/>
  <c r="A33" i="14"/>
  <c r="A32" i="14"/>
  <c r="A31" i="14"/>
  <c r="C14" i="14"/>
  <c r="B4" i="13" a="1"/>
  <c r="B4" i="13" s="1"/>
  <c r="B20" i="13"/>
  <c r="C24" i="14" s="1"/>
  <c r="B19" i="13"/>
  <c r="C27" i="22" s="1"/>
  <c r="C15" i="17"/>
  <c r="C38" i="14" l="1"/>
  <c r="C43" i="22"/>
  <c r="C42" i="22"/>
  <c r="C44" i="22"/>
  <c r="C40" i="14"/>
  <c r="C39" i="14"/>
  <c r="C53" i="22"/>
  <c r="C20" i="14"/>
  <c r="C39" i="22"/>
  <c r="C55" i="22" s="1"/>
  <c r="C28" i="22"/>
  <c r="C31" i="22" s="1"/>
  <c r="C35" i="14"/>
  <c r="C51" i="14" s="1"/>
  <c r="C4" i="14"/>
  <c r="C8" i="14" s="1"/>
  <c r="C47" i="14" s="1"/>
  <c r="C15" i="22" l="1"/>
  <c r="C18" i="22" s="1"/>
  <c r="C52" i="22" s="1"/>
  <c r="C41" i="14"/>
  <c r="C45" i="22"/>
  <c r="C54" i="22" s="1"/>
  <c r="C23" i="22"/>
  <c r="C49" i="14"/>
  <c r="C16" i="15" l="1"/>
  <c r="C17" i="15" s="1"/>
  <c r="C2" i="22" s="1"/>
  <c r="C25" i="14" l="1"/>
  <c r="C4" i="22"/>
  <c r="C8" i="22" s="1"/>
  <c r="C51" i="22" s="1"/>
  <c r="C56" i="22" s="1"/>
  <c r="C62" i="22" s="1"/>
  <c r="C57" i="14"/>
  <c r="C59" i="22" l="1"/>
  <c r="C65" i="22"/>
  <c r="C68" i="22"/>
  <c r="C72" i="22"/>
  <c r="C28" i="14"/>
  <c r="C50" i="14" s="1"/>
  <c r="C13" i="14"/>
  <c r="D10" i="5"/>
  <c r="H7" i="5"/>
  <c r="N3" i="9"/>
  <c r="G3" i="9"/>
  <c r="K62" i="5"/>
  <c r="K63" i="5"/>
  <c r="K61" i="5"/>
  <c r="E62" i="5"/>
  <c r="E63" i="5"/>
  <c r="E61" i="5"/>
  <c r="I10" i="5" a="1"/>
  <c r="I10" i="5" s="1"/>
  <c r="I9" i="5" a="1"/>
  <c r="I9" i="5" s="1"/>
  <c r="C10" i="5" a="1"/>
  <c r="C10" i="5" s="1"/>
  <c r="C9" i="5" a="1"/>
  <c r="C9" i="5" s="1"/>
  <c r="C3" i="9"/>
  <c r="C15" i="14" l="1"/>
  <c r="C48" i="14" s="1"/>
  <c r="D35" i="11"/>
  <c r="J35" i="11"/>
  <c r="B6" i="11"/>
  <c r="B48" i="11" s="1"/>
  <c r="D48" i="11" s="1"/>
  <c r="D61" i="11" s="1"/>
  <c r="J52" i="11"/>
  <c r="D52" i="11"/>
  <c r="J51" i="11"/>
  <c r="D51" i="11"/>
  <c r="J50" i="11"/>
  <c r="D50" i="11"/>
  <c r="J49" i="11"/>
  <c r="D49" i="11"/>
  <c r="J47" i="11"/>
  <c r="D47" i="11"/>
  <c r="J46" i="11"/>
  <c r="D46" i="11"/>
  <c r="J32" i="11"/>
  <c r="D32" i="11"/>
  <c r="H9" i="11"/>
  <c r="H8" i="11"/>
  <c r="H7" i="11"/>
  <c r="H6" i="11"/>
  <c r="H48" i="11" s="1"/>
  <c r="J48" i="11" s="1"/>
  <c r="J61" i="11" s="1"/>
  <c r="H5" i="11"/>
  <c r="H4" i="11"/>
  <c r="H4" i="5"/>
  <c r="H5" i="5"/>
  <c r="H6" i="5"/>
  <c r="H50" i="5" s="1"/>
  <c r="J50" i="5" s="1"/>
  <c r="H8" i="5"/>
  <c r="D33" i="5"/>
  <c r="J33" i="5"/>
  <c r="J36" i="5" s="1"/>
  <c r="J37" i="5" s="1"/>
  <c r="J38" i="5" s="1"/>
  <c r="D47" i="5"/>
  <c r="J47" i="5"/>
  <c r="D48" i="5"/>
  <c r="J48" i="5"/>
  <c r="F6" i="9" s="1"/>
  <c r="D49" i="5"/>
  <c r="J49" i="5"/>
  <c r="B50" i="5"/>
  <c r="D50" i="5" s="1"/>
  <c r="D63" i="5" s="1"/>
  <c r="C21" i="9" s="1"/>
  <c r="D51" i="5"/>
  <c r="J51" i="5"/>
  <c r="D52" i="5"/>
  <c r="J52" i="5"/>
  <c r="D53" i="5"/>
  <c r="J53" i="5"/>
  <c r="D54" i="5"/>
  <c r="J54" i="5"/>
  <c r="B6" i="10"/>
  <c r="B50" i="10" s="1"/>
  <c r="D50" i="10" s="1"/>
  <c r="D63" i="10" s="1"/>
  <c r="J54" i="10"/>
  <c r="D54" i="10"/>
  <c r="J53" i="10"/>
  <c r="D53" i="10"/>
  <c r="J52" i="10"/>
  <c r="D52" i="10"/>
  <c r="J51" i="10"/>
  <c r="D51" i="10"/>
  <c r="J49" i="10"/>
  <c r="D49" i="10"/>
  <c r="J48" i="10"/>
  <c r="D48" i="10"/>
  <c r="J47" i="10"/>
  <c r="J33" i="10"/>
  <c r="J36" i="10" s="1"/>
  <c r="J37" i="10" s="1"/>
  <c r="J38" i="10" s="1"/>
  <c r="D33" i="10"/>
  <c r="D36" i="10" s="1"/>
  <c r="D37" i="10" s="1"/>
  <c r="D38" i="10" s="1"/>
  <c r="D47" i="10" s="1"/>
  <c r="H8" i="10"/>
  <c r="H6" i="10"/>
  <c r="H50" i="10" s="1"/>
  <c r="J50" i="10" s="1"/>
  <c r="J63" i="10" s="1"/>
  <c r="H5" i="10"/>
  <c r="H4" i="10"/>
  <c r="C52" i="14" l="1"/>
  <c r="J36" i="11"/>
  <c r="J37" i="11" s="1"/>
  <c r="J45" i="11" s="1"/>
  <c r="J56" i="11" s="1"/>
  <c r="D36" i="11"/>
  <c r="D37" i="11" s="1"/>
  <c r="D45" i="11" s="1"/>
  <c r="D56" i="11" s="1"/>
  <c r="D60" i="11" s="1"/>
  <c r="D58" i="5"/>
  <c r="D59" i="5" s="1"/>
  <c r="J63" i="5"/>
  <c r="J58" i="5"/>
  <c r="J61" i="5" s="1"/>
  <c r="D36" i="5"/>
  <c r="D37" i="5" s="1"/>
  <c r="D38" i="5" s="1"/>
  <c r="D58" i="10"/>
  <c r="D59" i="10" s="1"/>
  <c r="J58" i="10"/>
  <c r="C58" i="14" l="1"/>
  <c r="C71" i="22" s="1"/>
  <c r="C73" i="22" s="1"/>
  <c r="C55" i="14"/>
  <c r="D59" i="11"/>
  <c r="D57" i="11"/>
  <c r="J60" i="11"/>
  <c r="J59" i="11"/>
  <c r="J57" i="11"/>
  <c r="D62" i="5"/>
  <c r="D61" i="5"/>
  <c r="J59" i="5"/>
  <c r="J62" i="5"/>
  <c r="D61" i="10"/>
  <c r="D62" i="10"/>
  <c r="J62" i="10"/>
  <c r="J61" i="10"/>
  <c r="J59" i="10"/>
  <c r="L3" i="9" l="1"/>
  <c r="M18" i="9" s="1"/>
  <c r="J3" i="9"/>
  <c r="L18" i="9" s="1"/>
  <c r="M13" i="9"/>
  <c r="L13" i="9" s="1"/>
  <c r="M14" i="9"/>
  <c r="L14" i="9" s="1"/>
  <c r="M15" i="9"/>
  <c r="L15" i="9" s="1"/>
  <c r="K13" i="9"/>
  <c r="J13" i="9" s="1"/>
  <c r="K14" i="9"/>
  <c r="J14" i="9" s="1"/>
  <c r="K15" i="9"/>
  <c r="J15" i="9" s="1"/>
  <c r="F13" i="9"/>
  <c r="E13" i="9" s="1"/>
  <c r="F14" i="9"/>
  <c r="E14" i="9" s="1"/>
  <c r="F15" i="9"/>
  <c r="E15" i="9" s="1"/>
  <c r="D13" i="9"/>
  <c r="C13" i="9" s="1"/>
  <c r="D14" i="9"/>
  <c r="C14" i="9" s="1"/>
  <c r="D15" i="9"/>
  <c r="C15" i="9" s="1"/>
  <c r="E3" i="9"/>
  <c r="D18" i="9" s="1"/>
  <c r="C18" i="9"/>
  <c r="J52" i="6"/>
  <c r="M12" i="9" s="1"/>
  <c r="L12" i="9" s="1"/>
  <c r="D52" i="6"/>
  <c r="K12" i="9" s="1"/>
  <c r="J12" i="9" s="1"/>
  <c r="J51" i="6"/>
  <c r="M11" i="9" s="1"/>
  <c r="L11" i="9" s="1"/>
  <c r="D51" i="6"/>
  <c r="K11" i="9" s="1"/>
  <c r="J11" i="9" s="1"/>
  <c r="J50" i="6"/>
  <c r="M10" i="9" s="1"/>
  <c r="L10" i="9" s="1"/>
  <c r="D50" i="6"/>
  <c r="K10" i="9" s="1"/>
  <c r="J10" i="9" s="1"/>
  <c r="J49" i="6"/>
  <c r="M9" i="9" s="1"/>
  <c r="L9" i="9" s="1"/>
  <c r="D49" i="6"/>
  <c r="K9" i="9" s="1"/>
  <c r="J9" i="9" s="1"/>
  <c r="B48" i="6"/>
  <c r="D48" i="6" s="1"/>
  <c r="J47" i="6"/>
  <c r="M7" i="9" s="1"/>
  <c r="L7" i="9" s="1"/>
  <c r="D47" i="6"/>
  <c r="K7" i="9" s="1"/>
  <c r="J7" i="9" s="1"/>
  <c r="J46" i="6"/>
  <c r="M6" i="9" s="1"/>
  <c r="L6" i="9" s="1"/>
  <c r="D46" i="6"/>
  <c r="K6" i="9" s="1"/>
  <c r="J6" i="9" s="1"/>
  <c r="D45" i="6"/>
  <c r="K5" i="9" s="1"/>
  <c r="J5" i="9" s="1"/>
  <c r="J32" i="6"/>
  <c r="D32" i="6"/>
  <c r="D5" i="9"/>
  <c r="C5" i="9" s="1"/>
  <c r="K8" i="9" l="1"/>
  <c r="J8" i="9" s="1"/>
  <c r="D61" i="6"/>
  <c r="L21" i="9" s="1"/>
  <c r="D56" i="6"/>
  <c r="K16" i="9" s="1"/>
  <c r="J16" i="9" s="1"/>
  <c r="D35" i="6"/>
  <c r="D36" i="6" s="1"/>
  <c r="D37" i="6" s="1"/>
  <c r="J35" i="6"/>
  <c r="J36" i="6" s="1"/>
  <c r="J37" i="6" s="1"/>
  <c r="J45" i="6" s="1"/>
  <c r="F5" i="9"/>
  <c r="E5" i="9" s="1"/>
  <c r="M5" i="9" l="1"/>
  <c r="L5" i="9" s="1"/>
  <c r="D57" i="6"/>
  <c r="D59" i="6"/>
  <c r="L19" i="9" s="1"/>
  <c r="D60" i="6"/>
  <c r="L20" i="9" s="1"/>
  <c r="C21" i="8" l="1"/>
  <c r="H4" i="6"/>
  <c r="H5" i="6"/>
  <c r="H6" i="6"/>
  <c r="H7" i="6"/>
  <c r="H8" i="6"/>
  <c r="H9" i="6"/>
  <c r="F12" i="9"/>
  <c r="E12" i="9" s="1"/>
  <c r="D12" i="9"/>
  <c r="C12" i="9" s="1"/>
  <c r="F11" i="9"/>
  <c r="E11" i="9" s="1"/>
  <c r="D11" i="9"/>
  <c r="C11" i="9" s="1"/>
  <c r="F10" i="9"/>
  <c r="E10" i="9" s="1"/>
  <c r="D10" i="9"/>
  <c r="C10" i="9" s="1"/>
  <c r="F9" i="9"/>
  <c r="E9" i="9" s="1"/>
  <c r="D9" i="9"/>
  <c r="C9" i="9" s="1"/>
  <c r="F7" i="9"/>
  <c r="E7" i="9" s="1"/>
  <c r="D7" i="9"/>
  <c r="C7" i="9" s="1"/>
  <c r="E6" i="9"/>
  <c r="D6" i="9"/>
  <c r="C6" i="9" s="1"/>
  <c r="H48" i="6" l="1"/>
  <c r="J48" i="6" s="1"/>
  <c r="J61" i="6" s="1"/>
  <c r="M21" i="9" s="1"/>
  <c r="D8" i="9"/>
  <c r="C8" i="9" s="1"/>
  <c r="J56" i="6" l="1"/>
  <c r="M16" i="9" s="1"/>
  <c r="L16" i="9" s="1"/>
  <c r="M8" i="9"/>
  <c r="L8" i="9" s="1"/>
  <c r="D16" i="9"/>
  <c r="C16" i="9" s="1"/>
  <c r="C19" i="9"/>
  <c r="C20" i="9"/>
  <c r="F8" i="9"/>
  <c r="E8" i="9" s="1"/>
  <c r="F16" i="9"/>
  <c r="E16" i="9" s="1"/>
  <c r="J59" i="6" l="1"/>
  <c r="M19" i="9" s="1"/>
  <c r="J57" i="6"/>
  <c r="J60" i="6"/>
  <c r="M20" i="9" s="1"/>
  <c r="D21" i="9"/>
  <c r="D19" i="9" l="1"/>
  <c r="D2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7" authorId="0" shapeId="0" xr:uid="{A7388B11-97A0-48D8-AE70-1CFDB7B5EDF3}">
      <text>
        <r>
          <rPr>
            <sz val="9"/>
            <color indexed="81"/>
            <rFont val="Tahoma"/>
            <family val="2"/>
          </rPr>
          <t>State the conditions of ownership</t>
        </r>
      </text>
    </comment>
    <comment ref="G47" authorId="0" shapeId="0" xr:uid="{E7D65A31-7227-46F7-8459-F3AEA3C7E286}">
      <text>
        <r>
          <rPr>
            <sz val="9"/>
            <color indexed="81"/>
            <rFont val="Tahoma"/>
            <family val="2"/>
          </rPr>
          <t xml:space="preserve">State the condition of ownership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7" authorId="0" shapeId="0" xr:uid="{82C5742A-7ECC-401C-AC82-2B7FCDF6CB4D}">
      <text>
        <r>
          <rPr>
            <sz val="9"/>
            <color indexed="81"/>
            <rFont val="Tahoma"/>
            <family val="2"/>
          </rPr>
          <t>State the condition of ownership</t>
        </r>
      </text>
    </comment>
    <comment ref="G47" authorId="0" shapeId="0" xr:uid="{34985DF6-10FC-49A3-B62B-DAB98B86FAEF}">
      <text>
        <r>
          <rPr>
            <sz val="9"/>
            <color indexed="81"/>
            <rFont val="Tahoma"/>
            <family val="2"/>
          </rPr>
          <t>State the condition of ownership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Liza Marie Green</author>
    <author>tc={28E2D8AD-4BEC-44F0-A82D-E36997A8601F}</author>
  </authors>
  <commentList>
    <comment ref="A15" authorId="0" shapeId="0" xr:uid="{E5BE9FE2-8B23-4CF9-AE19-D8F7E5D7C540}">
      <text>
        <r>
          <rPr>
            <b/>
            <sz val="9"/>
            <color indexed="81"/>
            <rFont val="Tahoma"/>
            <family val="2"/>
          </rPr>
          <t>Liza Marie Green:</t>
        </r>
        <r>
          <rPr>
            <sz val="9"/>
            <color indexed="81"/>
            <rFont val="Tahoma"/>
            <family val="2"/>
          </rPr>
          <t xml:space="preserve">
This will depend on the duration and the asset. For example, we could look at a residual value of 10-20% after 5 years, and a residual value of 5% after 8 years. This is what we most often see with diesel trucks. But it is always a specific assessment of the truck: the model, kilometers driven, and condition. Overlapp the same should apply for eletric trucks but it's not fully clear.</t>
        </r>
      </text>
    </comment>
    <comment ref="A17" authorId="0" shapeId="0" xr:uid="{B8391537-E942-4855-A28C-F371953222A4}">
      <text>
        <r>
          <rPr>
            <b/>
            <sz val="9"/>
            <color indexed="81"/>
            <rFont val="Tahoma"/>
            <family val="2"/>
          </rPr>
          <t>Liza Marie Green:</t>
        </r>
        <r>
          <rPr>
            <sz val="9"/>
            <color indexed="81"/>
            <rFont val="Tahoma"/>
            <family val="2"/>
          </rPr>
          <t xml:space="preserve">
Overall, it depends on the driving pattern, but a market standard would be 5-8 years. The primary factor in whether it’s 5 or 8 years is the number of kilometres driven. For a normal standard 4x2 tractor you can calculate with a running period of 60, 72 months. Most agreements on trucks are settled over 60 months.
</t>
        </r>
      </text>
    </comment>
    <comment ref="A27" authorId="1" shapeId="0" xr:uid="{28E2D8AD-4BEC-44F0-A82D-E36997A8601F}">
      <text>
        <t xml:space="preserve">[Threaded comment]
Your version of Excel allows you to read this threaded comment; however, any edits to it will get removed if the file is opened in a newer version of Excel. Learn more: https://go.microsoft.com/fwlink/?linkid=870924
Comment:
    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tc={35B3EF77-BD32-4E70-A8C8-EA83CE251DEC}</author>
  </authors>
  <commentList>
    <comment ref="A25" authorId="0" shapeId="0" xr:uid="{35B3EF77-BD32-4E70-A8C8-EA83CE251DEC}">
      <text>
        <t xml:space="preserve">[Threaded comment]
Your version of Excel allows you to read this threaded comment; however, any edits to it will get removed if the file is opened in a newer version of Excel. Learn more: https://go.microsoft.com/fwlink/?linkid=870924
Comment:
    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5" authorId="0" shapeId="0" xr:uid="{425BC6F6-F5AA-4C1A-AA33-638001738111}">
      <text>
        <r>
          <rPr>
            <sz val="9"/>
            <color indexed="81"/>
            <rFont val="Tahoma"/>
            <family val="2"/>
          </rPr>
          <t>State the condition of ownership</t>
        </r>
      </text>
    </comment>
    <comment ref="G45" authorId="0" shapeId="0" xr:uid="{26FCE89A-9C90-4827-A99D-32516B6055AC}">
      <text>
        <r>
          <rPr>
            <sz val="9"/>
            <color indexed="81"/>
            <rFont val="Tahoma"/>
            <family val="2"/>
          </rPr>
          <t>State the condition of ownership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5" authorId="0" shapeId="0" xr:uid="{4DC972D8-8703-40A0-A2D7-FC1638AB4E9B}">
      <text>
        <r>
          <rPr>
            <sz val="9"/>
            <color indexed="81"/>
            <rFont val="Tahoma"/>
            <family val="2"/>
          </rPr>
          <t xml:space="preserve">State the condition of ownership
</t>
        </r>
      </text>
    </comment>
    <comment ref="G45" authorId="0" shapeId="0" xr:uid="{7F487DBC-F73B-4890-BF6C-0E130396A826}">
      <text>
        <r>
          <rPr>
            <sz val="9"/>
            <color indexed="81"/>
            <rFont val="Tahoma"/>
            <family val="2"/>
          </rPr>
          <t>State the condition of ownership</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1"/>
        </ext>
      </extLst>
    </bk>
  </futureMetadata>
  <cellMetadata count="1">
    <bk>
      <rc t="1" v="0"/>
    </bk>
  </cellMetadata>
  <valueMetadata count="1">
    <bk>
      <rc t="2" v="0"/>
    </bk>
  </valueMetadata>
</metadata>
</file>

<file path=xl/sharedStrings.xml><?xml version="1.0" encoding="utf-8"?>
<sst xmlns="http://schemas.openxmlformats.org/spreadsheetml/2006/main" count="1004" uniqueCount="324">
  <si>
    <t>GUIDE:</t>
  </si>
  <si>
    <t xml:space="preserve">This model is meant for an initial vehicle-to-vehicle comparison of operational cost between battery-electric truck (BEV) models and/or a diesel truck. 
It is important to NOTE that the model is not exhaustive, including that it does not account for additional cost of establishing and maintaining BEV infrastructure.
A more comprehensive TCO model can be found on the Investment Analysis site.
Use the tabs named "TEMPLATE…" to enter data in the YELLOW cells only.
The input cells in rows 2-7 + row 18 MUST be filled in order for the comparison to be meaningful.
Ideally, "DEPOT" (overnight) charging is maximized over "PUBLIC" (en-route) charging due to the difference in electricity price. This depends on time and charging power available at the given depot, and on the BEV's Guaranteed range and Consumption (Energy Efficiency).
(The values must be entered manually).
In case certain cost items (rows 22-32) are unknown, the cells may be left empty. The calculated values for fixed and variable cost would then be inaccurate however, the model will still produce a relative cost comparison.
In case of need for clarification, please contact L&amp;S Asset Partnerships, Transportation Assets.
</t>
  </si>
  <si>
    <t>Color Coding</t>
  </si>
  <si>
    <t>Input cell, to be filled for model calculations</t>
  </si>
  <si>
    <t>Output cell, with values of interest based on input values</t>
  </si>
  <si>
    <t>Sheet Overview</t>
  </si>
  <si>
    <t>1)</t>
  </si>
  <si>
    <r>
      <rPr>
        <b/>
        <sz val="11"/>
        <color theme="1"/>
        <rFont val="Calibri"/>
        <family val="2"/>
        <scheme val="minor"/>
      </rPr>
      <t>Dashboard</t>
    </r>
    <r>
      <rPr>
        <sz val="11"/>
        <color theme="1"/>
        <rFont val="Calibri"/>
        <family val="2"/>
        <scheme val="minor"/>
      </rPr>
      <t xml:space="preserve"> - Overview of the comparisions after inputs are filled in and calculations are made. It is possible to have both comparisions (EV vs Diesel and Ev vs EV) refelected at the same time. </t>
    </r>
  </si>
  <si>
    <t>2)</t>
  </si>
  <si>
    <r>
      <rPr>
        <b/>
        <sz val="11"/>
        <color theme="1"/>
        <rFont val="Calibri"/>
        <family val="2"/>
        <scheme val="minor"/>
      </rPr>
      <t>Saved Results</t>
    </r>
    <r>
      <rPr>
        <sz val="11"/>
        <color theme="1"/>
        <rFont val="Calibri"/>
        <family val="2"/>
        <scheme val="minor"/>
      </rPr>
      <t xml:space="preserve"> - This table displays all saved cost results for assessed suppliers, which allows for a wider comparison and for time-savings if the same supplier is assessed more than once.</t>
    </r>
  </si>
  <si>
    <r>
      <t>Input sheet for</t>
    </r>
    <r>
      <rPr>
        <b/>
        <sz val="11"/>
        <color theme="1"/>
        <rFont val="Calibri"/>
        <family val="2"/>
        <scheme val="minor"/>
      </rPr>
      <t xml:space="preserve"> BEV vs Diesel</t>
    </r>
    <r>
      <rPr>
        <sz val="11"/>
        <color theme="1"/>
        <rFont val="Calibri"/>
        <family val="2"/>
        <scheme val="minor"/>
      </rPr>
      <t>, accompanied by  a dummy example</t>
    </r>
  </si>
  <si>
    <t>3)</t>
  </si>
  <si>
    <r>
      <t xml:space="preserve">Input sheet for </t>
    </r>
    <r>
      <rPr>
        <b/>
        <sz val="11"/>
        <color theme="1"/>
        <rFont val="Calibri"/>
        <family val="2"/>
        <scheme val="minor"/>
      </rPr>
      <t>BEV vs BEV</t>
    </r>
    <r>
      <rPr>
        <sz val="11"/>
        <color theme="1"/>
        <rFont val="Calibri"/>
        <family val="2"/>
        <scheme val="minor"/>
      </rPr>
      <t>, accompanied by  a dummy example</t>
    </r>
  </si>
  <si>
    <t>BEV vs Diesel</t>
  </si>
  <si>
    <t>BEV vs BEV</t>
  </si>
  <si>
    <t xml:space="preserve">Truck Brand </t>
  </si>
  <si>
    <t>BEV</t>
  </si>
  <si>
    <t>Diesel</t>
  </si>
  <si>
    <t>Currency</t>
  </si>
  <si>
    <t>Running Costs (EUR)</t>
  </si>
  <si>
    <t>Annual</t>
  </si>
  <si>
    <t>Monthly</t>
  </si>
  <si>
    <t xml:space="preserve">Annual  </t>
  </si>
  <si>
    <t>Depreciation/Leasing Expenses</t>
  </si>
  <si>
    <t>Total Equipment Insurance</t>
  </si>
  <si>
    <t>Road Tax and Tolls</t>
  </si>
  <si>
    <t>Energy Expenses</t>
  </si>
  <si>
    <t>Driver costs (incl. insurance)</t>
  </si>
  <si>
    <t>Maintenance and Repairs Expenses</t>
  </si>
  <si>
    <t>Consumables</t>
  </si>
  <si>
    <t>Tyres Expenses</t>
  </si>
  <si>
    <t>Communication Expenses</t>
  </si>
  <si>
    <t>Cargo Insurance Expenses</t>
  </si>
  <si>
    <t>Other Running Costs</t>
  </si>
  <si>
    <t>Total Running Costs</t>
  </si>
  <si>
    <t>Unit costs (EUR)</t>
  </si>
  <si>
    <t>Fixed cost per day</t>
  </si>
  <si>
    <t>Fixed cost per 1 km (total milage)</t>
  </si>
  <si>
    <t>Variable cost per 1 km</t>
  </si>
  <si>
    <t>Click only once. Move to Worksheet "Saved Results" to see all cost results for different trucks</t>
  </si>
  <si>
    <t>Operational parameters</t>
  </si>
  <si>
    <t>Operational parameters for BEV tractor comparison - domestic FCL</t>
  </si>
  <si>
    <t>Operational parameters for DIESEL tractor comparison - domestic FCL</t>
  </si>
  <si>
    <t>Duration of contract / lease</t>
  </si>
  <si>
    <t>years</t>
  </si>
  <si>
    <t>Annual mileage</t>
  </si>
  <si>
    <t>km/year</t>
  </si>
  <si>
    <t>Monthly mileage</t>
  </si>
  <si>
    <t>km/month</t>
  </si>
  <si>
    <t>USD</t>
  </si>
  <si>
    <t>Number of working days per month</t>
  </si>
  <si>
    <t>Electricity price, DEPOT (overnight charging)</t>
  </si>
  <si>
    <t xml:space="preserve">Fuel price </t>
  </si>
  <si>
    <t xml:space="preserve">Electricity price, PUBLIC (charging en-route) </t>
  </si>
  <si>
    <t>Add Blue cost</t>
  </si>
  <si>
    <t>Specifics and energy-related parameters</t>
  </si>
  <si>
    <t>Specifics for a domestic FCL</t>
  </si>
  <si>
    <t>Truck brand</t>
  </si>
  <si>
    <t>Model</t>
  </si>
  <si>
    <t>Number of axels</t>
  </si>
  <si>
    <t>Max. GWC</t>
  </si>
  <si>
    <t>PTO</t>
  </si>
  <si>
    <t>HV battry type</t>
  </si>
  <si>
    <t>EURO-norm</t>
  </si>
  <si>
    <t>Guaranteed HV battery capacity</t>
  </si>
  <si>
    <t>kWh</t>
  </si>
  <si>
    <t>Guaranteed range @ 100% SoC</t>
  </si>
  <si>
    <t>km</t>
  </si>
  <si>
    <t>Consumption (Energy Efficiency)</t>
  </si>
  <si>
    <t>kWh/km</t>
  </si>
  <si>
    <t>L/km</t>
  </si>
  <si>
    <t>Acquisition and Depreciation costs</t>
  </si>
  <si>
    <t xml:space="preserve">Leave blank if assets are leased </t>
  </si>
  <si>
    <t>EUR</t>
  </si>
  <si>
    <t>Leave blank if assets are leased</t>
  </si>
  <si>
    <t>Acquisition Cost items</t>
  </si>
  <si>
    <t xml:space="preserve">Tractor </t>
  </si>
  <si>
    <t>Trailer</t>
  </si>
  <si>
    <t>Total</t>
  </si>
  <si>
    <t>Aqcuisition Cost</t>
  </si>
  <si>
    <t>Economic Life (months)</t>
  </si>
  <si>
    <t>Salvage Value (%)</t>
  </si>
  <si>
    <t>Salvage Value Total Value</t>
  </si>
  <si>
    <t xml:space="preserve">Total Depriciation Expense </t>
  </si>
  <si>
    <t>Monthly Depreciation Expense</t>
  </si>
  <si>
    <t>EUR/month</t>
  </si>
  <si>
    <t>Running Costs items</t>
  </si>
  <si>
    <t>Running Cost items</t>
  </si>
  <si>
    <t xml:space="preserve">Operational Leasing </t>
  </si>
  <si>
    <t>Insurance</t>
  </si>
  <si>
    <t>Road tax and tolls</t>
  </si>
  <si>
    <t>Energy (fuel)</t>
  </si>
  <si>
    <t>Driver costs incl. Insurance</t>
  </si>
  <si>
    <t>Maitenance and repairs</t>
  </si>
  <si>
    <t xml:space="preserve">Consumables </t>
  </si>
  <si>
    <t>Tyres</t>
  </si>
  <si>
    <t>Communication costs (mobile / telematics)</t>
  </si>
  <si>
    <t>Cargo insurance</t>
  </si>
  <si>
    <t>Other running costs (parking, fleet mng.)</t>
  </si>
  <si>
    <t>Total cost for duration of contract / Price to customer</t>
  </si>
  <si>
    <t>EUR/km</t>
  </si>
  <si>
    <t>Cost Elements not considered in the above</t>
  </si>
  <si>
    <t xml:space="preserve">Start-up costs </t>
  </si>
  <si>
    <t xml:space="preserve">Charging Infrastructure </t>
  </si>
  <si>
    <t xml:space="preserve">Administration </t>
  </si>
  <si>
    <t>Maximum charging capacity (CCS/MCS) and charging performance (time from 20-80% @ (CCS/MCS))</t>
  </si>
  <si>
    <t xml:space="preserve">Vehicle Inspections </t>
  </si>
  <si>
    <t>€/kWh</t>
  </si>
  <si>
    <t>€/L</t>
  </si>
  <si>
    <t>€/km</t>
  </si>
  <si>
    <t xml:space="preserve">Mercedes-Benz </t>
  </si>
  <si>
    <t>eActros 600</t>
  </si>
  <si>
    <t>Actros 1845 LS</t>
  </si>
  <si>
    <t>4x2</t>
  </si>
  <si>
    <t>44 t</t>
  </si>
  <si>
    <t>43 t</t>
  </si>
  <si>
    <t>NO</t>
  </si>
  <si>
    <t>LFP</t>
  </si>
  <si>
    <t>Acquisition</t>
  </si>
  <si>
    <t>Maersk</t>
  </si>
  <si>
    <t>EV TCO Calculator</t>
  </si>
  <si>
    <t>Version 1.0</t>
  </si>
  <si>
    <t>Print date:</t>
  </si>
  <si>
    <t>Overall model purpose</t>
  </si>
  <si>
    <t>The purpose of this model is to:</t>
  </si>
  <si>
    <t>a) Consider TCO from the perspective of the carrier (truck owner-operator)</t>
  </si>
  <si>
    <t>b) Enable discussion and negotiation between carrier and Maersk Procurement on what a 'fair' price looks like</t>
  </si>
  <si>
    <t>c) Estimate whether a route has potential to beat diesel prices from carriers</t>
  </si>
  <si>
    <t>This model does NOT:</t>
  </si>
  <si>
    <t>a) Consider 1P contexts, this is a 3P-only (outsourced) model</t>
  </si>
  <si>
    <t>b) Consider whether the route is profitable from a Maersk Product point of view. A separate calculator is available for that given carriers may have different pricing models</t>
  </si>
  <si>
    <t>c) Enforce one method of calculation - adapt the model to your needs!</t>
  </si>
  <si>
    <t>d) Include cost of RECs - that should be considered from product lens</t>
  </si>
  <si>
    <t>e) Consider various pricing models by vendor - it's about the real cost underneath not price structure</t>
  </si>
  <si>
    <t>How to use this model:</t>
  </si>
  <si>
    <t>a) Start with the Cost assumptions and Operations sheets and populate for your local context</t>
  </si>
  <si>
    <t>b) Update the truck database to match locally available models and prices</t>
  </si>
  <si>
    <t>c) Select EV truck and diesel truck benchmark</t>
  </si>
  <si>
    <t>d) Use the diesel truck-based TCO calculation to compare to carrier diesel prices to help refine the TCO calculation until you think you have a reasonably accurate set of assumptions dialled in</t>
  </si>
  <si>
    <t>e) Assess EV trip costs and comparison to diesel. Consider carefully where costs should be the same and where they should differ</t>
  </si>
  <si>
    <t>Cell formatting legend</t>
  </si>
  <si>
    <t>Red</t>
  </si>
  <si>
    <t>Hard-coded value</t>
  </si>
  <si>
    <t>Black</t>
  </si>
  <si>
    <t>Formula</t>
  </si>
  <si>
    <t>Green</t>
  </si>
  <si>
    <t>Linked cell</t>
  </si>
  <si>
    <t>Assumption cell - input values here</t>
  </si>
  <si>
    <t>General assumptions per corridor</t>
  </si>
  <si>
    <t>Currency assumptions</t>
  </si>
  <si>
    <t>Replace 'THB' with relevant ISO currency code</t>
  </si>
  <si>
    <t>Fuelling assumptions</t>
  </si>
  <si>
    <t>Instructions: Put 'at the pump' prices here</t>
  </si>
  <si>
    <t>Average charging price</t>
  </si>
  <si>
    <t>$/kWh</t>
  </si>
  <si>
    <t>Diesel pump price</t>
  </si>
  <si>
    <t>$/litre</t>
  </si>
  <si>
    <t>Truck acquisition model</t>
  </si>
  <si>
    <t>Buy/Lease truck</t>
  </si>
  <si>
    <t>Buy</t>
  </si>
  <si>
    <t>Truck consumables cost assumptions</t>
  </si>
  <si>
    <t>Tyre replacement cost</t>
  </si>
  <si>
    <t>$/tyre</t>
  </si>
  <si>
    <t>Diesel truck tyre lifetime</t>
  </si>
  <si>
    <t>km/tyre</t>
  </si>
  <si>
    <t>EV truck tyre lifetime</t>
  </si>
  <si>
    <t># of wheels per truck</t>
  </si>
  <si>
    <t>wheels/truck</t>
  </si>
  <si>
    <t>EV truck tyres cost per km</t>
  </si>
  <si>
    <t>$/km</t>
  </si>
  <si>
    <t>Diesel truck tyres cost per km</t>
  </si>
  <si>
    <t>$km</t>
  </si>
  <si>
    <t>Operational cost assumptions</t>
  </si>
  <si>
    <t>Port/terminal gate fees</t>
  </si>
  <si>
    <t>$</t>
  </si>
  <si>
    <t>Fast lane fee</t>
  </si>
  <si>
    <t>Roundtrip highway toll fees</t>
  </si>
  <si>
    <t>Destination and/or other fees</t>
  </si>
  <si>
    <t>Diesel truck road taxes</t>
  </si>
  <si>
    <t>Cost structure will vary on country</t>
  </si>
  <si>
    <t>EV truck road taxes</t>
  </si>
  <si>
    <t>Driver cost assumptions</t>
  </si>
  <si>
    <t>Driver monthly wage (fully loaded)</t>
  </si>
  <si>
    <t>Monthly performance bonuses</t>
  </si>
  <si>
    <t>Per-trip expected bonuses &amp; other costs</t>
  </si>
  <si>
    <t>Insurance cost assumptions</t>
  </si>
  <si>
    <t>EV truck insurance</t>
  </si>
  <si>
    <t>% of truck value</t>
  </si>
  <si>
    <t>Diesel truck insurance</t>
  </si>
  <si>
    <t>Equipment insurance</t>
  </si>
  <si>
    <t>Other local insurance</t>
  </si>
  <si>
    <t>GPS &amp; Telematics</t>
  </si>
  <si>
    <t>Margin assumptions</t>
  </si>
  <si>
    <t>SG&amp;A / admin costs applied</t>
  </si>
  <si>
    <t>Vendor margin</t>
  </si>
  <si>
    <t>%</t>
  </si>
  <si>
    <t>Diesel operations</t>
  </si>
  <si>
    <t>Units</t>
  </si>
  <si>
    <t>Core operational parameters</t>
  </si>
  <si>
    <t>Corridor distance (round-trip)</t>
  </si>
  <si>
    <t>Emissions per trip</t>
  </si>
  <si>
    <t>T CO2e</t>
  </si>
  <si>
    <t>Turns per day</t>
  </si>
  <si>
    <t>#</t>
  </si>
  <si>
    <t>Days in operation per year</t>
  </si>
  <si>
    <t>Total km per year</t>
  </si>
  <si>
    <t>EV operations</t>
  </si>
  <si>
    <t>Distance may differ compared to diesel based on charging location</t>
  </si>
  <si>
    <t>BEV truck database</t>
  </si>
  <si>
    <t>Update numbers with local and ASSP validation</t>
  </si>
  <si>
    <t>Parameter</t>
  </si>
  <si>
    <t>Truck 1</t>
  </si>
  <si>
    <t>OEM</t>
  </si>
  <si>
    <t>Battery</t>
  </si>
  <si>
    <t>BEV Consumption (Energy Efficiency)</t>
  </si>
  <si>
    <t>Maximum range</t>
  </si>
  <si>
    <t>Costs - purchase</t>
  </si>
  <si>
    <t>Acquisition cost</t>
  </si>
  <si>
    <t>Useful life (depreciation policy)</t>
  </si>
  <si>
    <t>Residual value</t>
  </si>
  <si>
    <t>Annual depreciation</t>
  </si>
  <si>
    <t>Costs - lease</t>
  </si>
  <si>
    <t>Annual lease cost (if applicable)</t>
  </si>
  <si>
    <t>Costs - Insurance</t>
  </si>
  <si>
    <t>Annual truck insurance</t>
  </si>
  <si>
    <t>Truck OPEX</t>
  </si>
  <si>
    <t>Service Agreement</t>
  </si>
  <si>
    <t xml:space="preserve">Other maintenance costs </t>
  </si>
  <si>
    <t>Total R&amp;M costs</t>
  </si>
  <si>
    <t>Diesel reference benchmark</t>
  </si>
  <si>
    <t>Diesel Truck 1</t>
  </si>
  <si>
    <t>Isuzu</t>
  </si>
  <si>
    <t>Fuel efficiency</t>
  </si>
  <si>
    <t>Diesel consumption (Energy Efficiency)</t>
  </si>
  <si>
    <t>l/km</t>
  </si>
  <si>
    <t>Useful life</t>
  </si>
  <si>
    <t>Straight-line assumption, change formula if another method</t>
  </si>
  <si>
    <t>Truck costs</t>
  </si>
  <si>
    <t>Annualised truck asset cost</t>
  </si>
  <si>
    <t>Annual insurance cost</t>
  </si>
  <si>
    <t>Total annual cost</t>
  </si>
  <si>
    <t>Km per trip</t>
  </si>
  <si>
    <t>Truck cost per trip</t>
  </si>
  <si>
    <t>Fuel costs</t>
  </si>
  <si>
    <t>Distance / trip</t>
  </si>
  <si>
    <t>Fuel consumed / trip</t>
  </si>
  <si>
    <t>l/trip</t>
  </si>
  <si>
    <t>Price of fuel</t>
  </si>
  <si>
    <t>$/l</t>
  </si>
  <si>
    <t>Fuel cost / trip</t>
  </si>
  <si>
    <t>Driver costs</t>
  </si>
  <si>
    <t>Driver wages per trip</t>
  </si>
  <si>
    <t>Trip bonus</t>
  </si>
  <si>
    <t>Total driver cost per trip</t>
  </si>
  <si>
    <t>R&amp;M and consumablescosts</t>
  </si>
  <si>
    <t>Maintenance</t>
  </si>
  <si>
    <t>Total consumables / km</t>
  </si>
  <si>
    <t>Km / trip</t>
  </si>
  <si>
    <t>km/trip</t>
  </si>
  <si>
    <t>Consumables per trip</t>
  </si>
  <si>
    <t>Operations costs</t>
  </si>
  <si>
    <t>Toll/gate fees total</t>
  </si>
  <si>
    <t>Other insurance costs</t>
  </si>
  <si>
    <t>Other insurance total</t>
  </si>
  <si>
    <t>Total cost per trip</t>
  </si>
  <si>
    <t>Truck cost</t>
  </si>
  <si>
    <t>Fuel cost</t>
  </si>
  <si>
    <t>Driver cost</t>
  </si>
  <si>
    <t>Other OPEX cost</t>
  </si>
  <si>
    <t>Operations cost</t>
  </si>
  <si>
    <t>Total gross cost per trip</t>
  </si>
  <si>
    <t>Overheads allocation</t>
  </si>
  <si>
    <t>Net cost per trip</t>
  </si>
  <si>
    <t>Carrier margin</t>
  </si>
  <si>
    <t>Carrier trip price</t>
  </si>
  <si>
    <t>Cost breakdown estimate for a domestic FCL</t>
  </si>
  <si>
    <t>Volvo</t>
  </si>
  <si>
    <t>FH 42 Aero</t>
  </si>
  <si>
    <t>50 t</t>
  </si>
  <si>
    <t>Li-Ion</t>
  </si>
  <si>
    <t>Operations average efficiency</t>
  </si>
  <si>
    <t>Fuel per trip</t>
  </si>
  <si>
    <t>Average cost of fuel</t>
  </si>
  <si>
    <t>Total cost of fuel</t>
  </si>
  <si>
    <t>R&amp;M and consumables costs</t>
  </si>
  <si>
    <t>Total net cost per trip</t>
  </si>
  <si>
    <t>Emissions credit value (to Maersk)</t>
  </si>
  <si>
    <t>Net cost to Maersk</t>
  </si>
  <si>
    <t>t CO2e</t>
  </si>
  <si>
    <t>Abatement cost</t>
  </si>
  <si>
    <t>$/t CO2e</t>
  </si>
  <si>
    <t>Trip cost comparison</t>
  </si>
  <si>
    <t>Diesel trip price</t>
  </si>
  <si>
    <t>EV trip price</t>
  </si>
  <si>
    <t>Price premium</t>
  </si>
  <si>
    <t>Add electricity-diesel matrix here</t>
  </si>
  <si>
    <t>Drop Down Options</t>
  </si>
  <si>
    <t xml:space="preserve">PTO </t>
  </si>
  <si>
    <t>AXEL CONFIGURATION</t>
  </si>
  <si>
    <t>BATTERY TYPE</t>
  </si>
  <si>
    <t>Terms of ownership</t>
  </si>
  <si>
    <t>Technology</t>
  </si>
  <si>
    <t>Acq. Model</t>
  </si>
  <si>
    <t>Import</t>
  </si>
  <si>
    <t>New</t>
  </si>
  <si>
    <t>YES</t>
  </si>
  <si>
    <t>NMC</t>
  </si>
  <si>
    <t>Imported</t>
  </si>
  <si>
    <t>New (1st life)</t>
  </si>
  <si>
    <t>6x2</t>
  </si>
  <si>
    <t>Lease</t>
  </si>
  <si>
    <t>Local manufacture</t>
  </si>
  <si>
    <t>2nd life purchase</t>
  </si>
  <si>
    <t>6x4</t>
  </si>
  <si>
    <t>Other</t>
  </si>
  <si>
    <t>MHEV</t>
  </si>
  <si>
    <t>Local assembly</t>
  </si>
  <si>
    <t>Retrofit</t>
  </si>
  <si>
    <t>Brand</t>
  </si>
  <si>
    <t>BEV / Diesel</t>
  </si>
  <si>
    <t>Running Costs / month</t>
  </si>
  <si>
    <t>Fixed cost / day</t>
  </si>
  <si>
    <t>Fixed cost / km</t>
  </si>
  <si>
    <t>Variable Cost /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</si>
</sst>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 _K_č"/>
    <numFmt numFmtId="166" formatCode="[$€-2]\ #,##0.00"/>
    <numFmt numFmtId="167" formatCode="[$€-2]\ #,##0"/>
    <numFmt numFmtId="168" formatCode="_-* #,##0_-;\-* #,##0_-;_-* &quot;-&quot;??_-;_-@_-"/>
    <numFmt numFmtId="169" formatCode="0.000"/>
    <numFmt numFmtId="170" formatCode="[$-409]mmmm\ d\,\ yyyy;@"/>
    <numFmt numFmtId="171" formatCode="0.0"/>
    <numFmt numFmtId="172" formatCode="_([$$-409]* #,##0.000000_);_([$$-409]* \(#,##0.000000\);_([$$-409]* &quot;-&quot;??_);_(@_)"/>
  </numFmts>
  <fonts count="5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4"/>
      <color theme="1"/>
      <name val="Calibri"/>
      <family val="2"/>
      <charset val="238"/>
      <scheme val="minor"/>
    </font>
    <font>
      <b/>
      <sz val="11"/>
      <color theme="1"/>
      <name val="Calibri"/>
      <family val="2"/>
      <scheme val="minor"/>
    </font>
    <font>
      <sz val="12"/>
      <color rgb="FF53565A"/>
      <name val="Assistant"/>
      <charset val="177"/>
    </font>
    <font>
      <b/>
      <sz val="9"/>
      <color theme="1"/>
      <name val="Calibri"/>
      <family val="2"/>
      <scheme val="minor"/>
    </font>
    <font>
      <b/>
      <u/>
      <sz val="11"/>
      <color rgb="FF000000"/>
      <name val="Calibri"/>
      <family val="2"/>
      <scheme val="minor"/>
    </font>
    <font>
      <sz val="11"/>
      <color rgb="FF000000"/>
      <name val="Calibri"/>
      <family val="2"/>
      <scheme val="minor"/>
    </font>
    <font>
      <sz val="11"/>
      <name val="Calibri"/>
      <family val="2"/>
      <scheme val="minor"/>
    </font>
    <font>
      <sz val="11"/>
      <color theme="4" tint="-0.249977111117893"/>
      <name val="Calibri"/>
      <family val="2"/>
      <scheme val="minor"/>
    </font>
    <font>
      <b/>
      <u/>
      <sz val="11"/>
      <color theme="1"/>
      <name val="Calibri"/>
      <family val="2"/>
      <scheme val="minor"/>
    </font>
    <font>
      <u/>
      <sz val="11"/>
      <color theme="1"/>
      <name val="Calibri"/>
      <family val="2"/>
      <scheme val="minor"/>
    </font>
    <font>
      <sz val="10"/>
      <name val="Arial"/>
      <family val="2"/>
    </font>
    <font>
      <sz val="11"/>
      <name val="Arial"/>
      <family val="2"/>
    </font>
    <font>
      <sz val="11"/>
      <color theme="0"/>
      <name val="Arial"/>
      <family val="2"/>
    </font>
    <font>
      <sz val="12"/>
      <color theme="0"/>
      <name val="Arial"/>
      <family val="2"/>
    </font>
    <font>
      <b/>
      <sz val="24"/>
      <color theme="0"/>
      <name val="Arial"/>
      <family val="2"/>
    </font>
    <font>
      <i/>
      <sz val="12"/>
      <color theme="0"/>
      <name val="Arial"/>
      <family val="2"/>
    </font>
    <font>
      <b/>
      <sz val="15"/>
      <color theme="0"/>
      <name val="Arial"/>
      <family val="2"/>
    </font>
    <font>
      <b/>
      <sz val="11"/>
      <color theme="0"/>
      <name val="Calibri"/>
      <family val="2"/>
      <scheme val="minor"/>
    </font>
    <font>
      <sz val="11"/>
      <color theme="0"/>
      <name val="Calibri"/>
      <family val="2"/>
      <scheme val="minor"/>
    </font>
    <font>
      <sz val="16"/>
      <color theme="0"/>
      <name val="Maersk Headline"/>
    </font>
    <font>
      <sz val="14"/>
      <color theme="0"/>
      <name val="Maersk Headline"/>
    </font>
    <font>
      <sz val="12"/>
      <color theme="0"/>
      <name val="Maersk Text"/>
    </font>
    <font>
      <i/>
      <sz val="11"/>
      <color theme="1"/>
      <name val="Calibri"/>
      <family val="2"/>
      <scheme val="minor"/>
    </font>
    <font>
      <i/>
      <sz val="10"/>
      <color theme="0"/>
      <name val="Calibri"/>
      <family val="2"/>
      <scheme val="minor"/>
    </font>
    <font>
      <i/>
      <sz val="11"/>
      <color theme="0"/>
      <name val="Calibri"/>
      <family val="2"/>
      <scheme val="minor"/>
    </font>
    <font>
      <sz val="9"/>
      <color indexed="81"/>
      <name val="Tahoma"/>
      <family val="2"/>
    </font>
    <font>
      <sz val="14"/>
      <name val="Maersk Headline"/>
    </font>
    <font>
      <sz val="11"/>
      <name val="Maersk Headline"/>
    </font>
    <font>
      <sz val="11"/>
      <color rgb="FFFF0000"/>
      <name val="Calibri"/>
      <family val="2"/>
      <scheme val="minor"/>
    </font>
    <font>
      <sz val="11"/>
      <color theme="9" tint="-0.249977111117893"/>
      <name val="Calibri"/>
      <family val="2"/>
      <scheme val="minor"/>
    </font>
    <font>
      <sz val="11"/>
      <color rgb="FF92D050"/>
      <name val="Calibri"/>
      <family val="2"/>
      <scheme val="minor"/>
    </font>
    <font>
      <sz val="11"/>
      <color theme="9"/>
      <name val="Calibri"/>
      <family val="2"/>
      <scheme val="minor"/>
    </font>
    <font>
      <b/>
      <sz val="14"/>
      <color theme="0"/>
      <name val="Calibri"/>
      <family val="2"/>
      <scheme val="minor"/>
    </font>
    <font>
      <b/>
      <sz val="12"/>
      <color theme="1"/>
      <name val="Calibri"/>
      <family val="2"/>
      <charset val="238"/>
      <scheme val="minor"/>
    </font>
    <font>
      <b/>
      <sz val="12"/>
      <color theme="1"/>
      <name val="Calibri"/>
      <family val="2"/>
      <scheme val="minor"/>
    </font>
    <font>
      <b/>
      <sz val="9"/>
      <color indexed="81"/>
      <name val="Tahoma"/>
      <family val="2"/>
    </font>
    <font>
      <b/>
      <sz val="11"/>
      <name val="Calibri"/>
      <family val="2"/>
      <scheme val="minor"/>
    </font>
    <font>
      <sz val="11"/>
      <color theme="8"/>
      <name val="Calibri"/>
      <family val="2"/>
      <scheme val="minor"/>
    </font>
    <font>
      <i/>
      <sz val="10"/>
      <color theme="1"/>
      <name val="Calibri"/>
      <family val="2"/>
      <scheme val="minor"/>
    </font>
    <font>
      <b/>
      <sz val="11"/>
      <name val="Arial"/>
      <family val="2"/>
    </font>
    <font>
      <i/>
      <sz val="10"/>
      <name val="Calibri"/>
      <family val="2"/>
      <scheme val="minor"/>
    </font>
    <font>
      <i/>
      <sz val="11"/>
      <color rgb="FFFF0000"/>
      <name val="Calibri"/>
      <family val="2"/>
      <scheme val="minor"/>
    </font>
    <font>
      <sz val="10"/>
      <color theme="9"/>
      <name val="Calibri"/>
      <family val="2"/>
      <scheme val="minor"/>
    </font>
    <font>
      <sz val="10"/>
      <name val="Calibri"/>
      <family val="2"/>
      <scheme val="minor"/>
    </font>
    <font>
      <sz val="11"/>
      <color rgb="FFC00000"/>
      <name val="Calibri"/>
      <family val="2"/>
      <scheme val="minor"/>
    </font>
    <font>
      <i/>
      <sz val="11"/>
      <color theme="0" tint="-0.249977111117893"/>
      <name val="Calibri"/>
      <family val="2"/>
      <scheme val="minor"/>
    </font>
  </fonts>
  <fills count="1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7" tint="0.59999389629810485"/>
        <bgColor indexed="64"/>
      </patternFill>
    </fill>
    <fill>
      <patternFill patternType="gray0625"/>
    </fill>
    <fill>
      <patternFill patternType="solid">
        <fgColor theme="0" tint="-0.14999847407452621"/>
        <bgColor indexed="64"/>
      </patternFill>
    </fill>
    <fill>
      <patternFill patternType="solid">
        <fgColor rgb="FF003E5E"/>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59999389629810485"/>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dotted">
        <color indexed="64"/>
      </left>
      <right/>
      <top style="medium">
        <color indexed="64"/>
      </top>
      <bottom style="medium">
        <color indexed="64"/>
      </bottom>
      <diagonal/>
    </border>
    <border>
      <left style="dotted">
        <color indexed="64"/>
      </left>
      <right/>
      <top style="thin">
        <color indexed="64"/>
      </top>
      <bottom style="thin">
        <color indexed="64"/>
      </bottom>
      <diagonal/>
    </border>
    <border>
      <left style="dotted">
        <color indexed="64"/>
      </left>
      <right/>
      <top/>
      <bottom style="thin">
        <color indexed="64"/>
      </bottom>
      <diagonal/>
    </border>
    <border>
      <left style="dotted">
        <color indexed="64"/>
      </left>
      <right/>
      <top/>
      <bottom style="medium">
        <color indexed="64"/>
      </bottom>
      <diagonal/>
    </border>
    <border>
      <left style="dashDotDot">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style="dashDotDot">
        <color indexed="64"/>
      </left>
      <right/>
      <top/>
      <bottom/>
      <diagonal/>
    </border>
    <border>
      <left/>
      <right style="dashDotDot">
        <color indexed="64"/>
      </right>
      <top/>
      <bottom/>
      <diagonal/>
    </border>
    <border>
      <left style="dashDotDot">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style="thin">
        <color indexed="64"/>
      </right>
      <top style="thin">
        <color indexed="64"/>
      </top>
      <bottom/>
      <diagonal/>
    </border>
    <border>
      <left/>
      <right/>
      <top style="thin">
        <color indexed="64"/>
      </top>
      <bottom/>
      <diagonal/>
    </border>
  </borders>
  <cellStyleXfs count="6">
    <xf numFmtId="0" fontId="0" fillId="0" borderId="0"/>
    <xf numFmtId="0" fontId="2" fillId="0" borderId="0"/>
    <xf numFmtId="164" fontId="3" fillId="0" borderId="0" applyFont="0" applyFill="0" applyBorder="0" applyAlignment="0" applyProtection="0"/>
    <xf numFmtId="9" fontId="3" fillId="0" borderId="0" applyFont="0" applyFill="0" applyBorder="0" applyAlignment="0" applyProtection="0"/>
    <xf numFmtId="0" fontId="15" fillId="0" borderId="0"/>
    <xf numFmtId="164" fontId="3" fillId="0" borderId="0" applyFont="0" applyFill="0" applyBorder="0" applyAlignment="0" applyProtection="0"/>
  </cellStyleXfs>
  <cellXfs count="270">
    <xf numFmtId="0" fontId="0" fillId="0" borderId="0" xfId="0"/>
    <xf numFmtId="0" fontId="4" fillId="0" borderId="1" xfId="1" applyFont="1" applyBorder="1" applyAlignment="1">
      <alignment horizontal="center"/>
    </xf>
    <xf numFmtId="0" fontId="2" fillId="0" borderId="3" xfId="1" applyBorder="1"/>
    <xf numFmtId="0" fontId="1" fillId="0" borderId="3" xfId="1" applyFont="1" applyBorder="1"/>
    <xf numFmtId="165" fontId="2" fillId="0" borderId="6" xfId="1" applyNumberFormat="1" applyBorder="1" applyAlignment="1">
      <alignment horizontal="right"/>
    </xf>
    <xf numFmtId="165" fontId="2" fillId="0" borderId="13" xfId="1" applyNumberFormat="1" applyBorder="1" applyAlignment="1">
      <alignment horizontal="right"/>
    </xf>
    <xf numFmtId="0" fontId="4" fillId="0" borderId="14" xfId="1" applyFont="1" applyBorder="1" applyAlignment="1">
      <alignment horizontal="center"/>
    </xf>
    <xf numFmtId="0" fontId="4" fillId="0" borderId="15" xfId="1" applyFont="1" applyBorder="1" applyAlignment="1">
      <alignment horizontal="center"/>
    </xf>
    <xf numFmtId="0" fontId="4" fillId="0" borderId="16" xfId="1" applyFont="1" applyBorder="1" applyAlignment="1">
      <alignment horizontal="center"/>
    </xf>
    <xf numFmtId="165" fontId="2" fillId="5" borderId="5" xfId="1" applyNumberFormat="1" applyFill="1" applyBorder="1" applyAlignment="1">
      <alignment horizontal="right"/>
    </xf>
    <xf numFmtId="165" fontId="2" fillId="5" borderId="4" xfId="1" applyNumberFormat="1" applyFill="1" applyBorder="1"/>
    <xf numFmtId="165" fontId="2" fillId="5" borderId="5" xfId="1" applyNumberFormat="1" applyFill="1" applyBorder="1"/>
    <xf numFmtId="0" fontId="6" fillId="4" borderId="0" xfId="0" applyFont="1" applyFill="1"/>
    <xf numFmtId="0" fontId="6" fillId="3" borderId="0" xfId="0" applyFont="1" applyFill="1"/>
    <xf numFmtId="2" fontId="6" fillId="4" borderId="0" xfId="0" applyNumberFormat="1" applyFont="1" applyFill="1"/>
    <xf numFmtId="168" fontId="6" fillId="4" borderId="0" xfId="2" applyNumberFormat="1" applyFont="1" applyFill="1" applyBorder="1"/>
    <xf numFmtId="0" fontId="0" fillId="3" borderId="0" xfId="0" applyFill="1" applyAlignment="1">
      <alignment horizontal="left"/>
    </xf>
    <xf numFmtId="2" fontId="6" fillId="3" borderId="0" xfId="0" applyNumberFormat="1" applyFont="1" applyFill="1"/>
    <xf numFmtId="0" fontId="0" fillId="3" borderId="0" xfId="0" applyFill="1"/>
    <xf numFmtId="0" fontId="6" fillId="0" borderId="0" xfId="0" applyFont="1"/>
    <xf numFmtId="0" fontId="8" fillId="0" borderId="10" xfId="0" applyFont="1" applyBorder="1"/>
    <xf numFmtId="0" fontId="9" fillId="0" borderId="0" xfId="0" applyFont="1"/>
    <xf numFmtId="0" fontId="10" fillId="0" borderId="0" xfId="0" applyFont="1"/>
    <xf numFmtId="0" fontId="11" fillId="0" borderId="0" xfId="0" applyFont="1"/>
    <xf numFmtId="168" fontId="6" fillId="3" borderId="0" xfId="2" applyNumberFormat="1" applyFont="1" applyFill="1" applyBorder="1" applyAlignment="1">
      <alignment horizontal="right"/>
    </xf>
    <xf numFmtId="165" fontId="2" fillId="4" borderId="11" xfId="1" applyNumberFormat="1" applyFill="1" applyBorder="1" applyAlignment="1">
      <alignment horizontal="right"/>
    </xf>
    <xf numFmtId="165" fontId="2" fillId="4" borderId="4" xfId="1" applyNumberFormat="1" applyFill="1" applyBorder="1" applyAlignment="1">
      <alignment horizontal="right"/>
    </xf>
    <xf numFmtId="165" fontId="1" fillId="3" borderId="4" xfId="1" applyNumberFormat="1" applyFont="1" applyFill="1" applyBorder="1" applyAlignment="1">
      <alignment horizontal="right"/>
    </xf>
    <xf numFmtId="165" fontId="2" fillId="3" borderId="4" xfId="1" applyNumberFormat="1" applyFill="1" applyBorder="1" applyAlignment="1">
      <alignment horizontal="right"/>
    </xf>
    <xf numFmtId="165" fontId="2" fillId="4" borderId="12" xfId="1" applyNumberFormat="1" applyFill="1" applyBorder="1" applyAlignment="1">
      <alignment horizontal="right"/>
    </xf>
    <xf numFmtId="165" fontId="2" fillId="4" borderId="5" xfId="1" applyNumberFormat="1" applyFill="1" applyBorder="1" applyAlignment="1">
      <alignment horizontal="right"/>
    </xf>
    <xf numFmtId="165" fontId="2" fillId="4" borderId="6" xfId="1" applyNumberFormat="1" applyFill="1" applyBorder="1"/>
    <xf numFmtId="9" fontId="12" fillId="4" borderId="0" xfId="3" applyFont="1" applyFill="1" applyBorder="1" applyAlignment="1">
      <alignment horizontal="left"/>
    </xf>
    <xf numFmtId="0" fontId="14" fillId="0" borderId="0" xfId="0" applyFont="1"/>
    <xf numFmtId="0" fontId="16" fillId="7" borderId="0" xfId="4" applyFont="1" applyFill="1"/>
    <xf numFmtId="0" fontId="17" fillId="7" borderId="0" xfId="4" applyFont="1" applyFill="1"/>
    <xf numFmtId="0" fontId="15" fillId="0" borderId="0" xfId="4"/>
    <xf numFmtId="0" fontId="18" fillId="7" borderId="0" xfId="4" applyFont="1" applyFill="1"/>
    <xf numFmtId="0" fontId="19" fillId="7" borderId="0" xfId="4" applyFont="1" applyFill="1"/>
    <xf numFmtId="0" fontId="20" fillId="7" borderId="0" xfId="4" applyFont="1" applyFill="1"/>
    <xf numFmtId="0" fontId="21" fillId="7" borderId="0" xfId="4" applyFont="1" applyFill="1"/>
    <xf numFmtId="0" fontId="16" fillId="0" borderId="0" xfId="4" applyFont="1"/>
    <xf numFmtId="0" fontId="15" fillId="0" borderId="0" xfId="4" applyAlignment="1">
      <alignment horizontal="right"/>
    </xf>
    <xf numFmtId="170" fontId="15" fillId="0" borderId="0" xfId="4" applyNumberFormat="1"/>
    <xf numFmtId="0" fontId="6" fillId="0" borderId="7" xfId="1" applyFont="1" applyBorder="1" applyAlignment="1">
      <alignment horizontal="center"/>
    </xf>
    <xf numFmtId="0" fontId="6" fillId="0" borderId="8" xfId="1" applyFont="1" applyBorder="1" applyAlignment="1">
      <alignment horizontal="center"/>
    </xf>
    <xf numFmtId="0" fontId="6" fillId="0" borderId="9" xfId="1" applyFont="1" applyBorder="1" applyAlignment="1">
      <alignment horizontal="center"/>
    </xf>
    <xf numFmtId="0" fontId="6" fillId="0" borderId="2" xfId="0" applyFont="1" applyBorder="1" applyAlignment="1">
      <alignment horizontal="left"/>
    </xf>
    <xf numFmtId="0" fontId="4" fillId="0" borderId="20" xfId="1" applyFont="1" applyBorder="1" applyAlignment="1">
      <alignment horizontal="center"/>
    </xf>
    <xf numFmtId="3" fontId="0" fillId="0" borderId="5" xfId="0" applyNumberFormat="1" applyBorder="1"/>
    <xf numFmtId="10" fontId="0" fillId="0" borderId="5" xfId="0" applyNumberFormat="1" applyBorder="1"/>
    <xf numFmtId="0" fontId="1" fillId="4" borderId="17" xfId="1" applyFont="1" applyFill="1" applyBorder="1"/>
    <xf numFmtId="0" fontId="23" fillId="3" borderId="0" xfId="0" applyFont="1" applyFill="1"/>
    <xf numFmtId="165" fontId="1" fillId="4" borderId="11" xfId="1" applyNumberFormat="1" applyFont="1" applyFill="1" applyBorder="1" applyAlignment="1">
      <alignment horizontal="right"/>
    </xf>
    <xf numFmtId="0" fontId="0" fillId="8" borderId="0" xfId="0" applyFill="1"/>
    <xf numFmtId="0" fontId="0" fillId="0" borderId="22" xfId="0" applyBorder="1"/>
    <xf numFmtId="0" fontId="0" fillId="10" borderId="0" xfId="0" applyFill="1"/>
    <xf numFmtId="0" fontId="0" fillId="0" borderId="21" xfId="0" applyBorder="1"/>
    <xf numFmtId="167" fontId="6" fillId="11" borderId="5" xfId="0" applyNumberFormat="1" applyFont="1" applyFill="1" applyBorder="1"/>
    <xf numFmtId="166" fontId="0" fillId="11" borderId="5" xfId="0" applyNumberFormat="1" applyFill="1" applyBorder="1"/>
    <xf numFmtId="166" fontId="6" fillId="11" borderId="5" xfId="0" applyNumberFormat="1" applyFont="1" applyFill="1" applyBorder="1"/>
    <xf numFmtId="3" fontId="0" fillId="11" borderId="5" xfId="0" applyNumberFormat="1" applyFill="1" applyBorder="1"/>
    <xf numFmtId="2" fontId="0" fillId="11" borderId="21" xfId="0" applyNumberFormat="1" applyFill="1" applyBorder="1"/>
    <xf numFmtId="0" fontId="0" fillId="0" borderId="1" xfId="0" applyBorder="1"/>
    <xf numFmtId="165" fontId="2" fillId="4" borderId="23" xfId="1" applyNumberFormat="1" applyFill="1" applyBorder="1"/>
    <xf numFmtId="165" fontId="6" fillId="11" borderId="21" xfId="0" applyNumberFormat="1" applyFont="1" applyFill="1" applyBorder="1"/>
    <xf numFmtId="0" fontId="6" fillId="12" borderId="18" xfId="0" applyFont="1" applyFill="1" applyBorder="1" applyAlignment="1">
      <alignment horizontal="left"/>
    </xf>
    <xf numFmtId="0" fontId="6" fillId="12" borderId="19" xfId="0" applyFont="1" applyFill="1" applyBorder="1" applyAlignment="1">
      <alignment horizontal="left"/>
    </xf>
    <xf numFmtId="0" fontId="0" fillId="12" borderId="18" xfId="0" applyFill="1" applyBorder="1" applyAlignment="1">
      <alignment horizontal="left"/>
    </xf>
    <xf numFmtId="0" fontId="0" fillId="12" borderId="19" xfId="0" applyFill="1" applyBorder="1" applyAlignment="1">
      <alignment horizontal="left"/>
    </xf>
    <xf numFmtId="0" fontId="0" fillId="12" borderId="0" xfId="0" applyFill="1"/>
    <xf numFmtId="0" fontId="0" fillId="4" borderId="0" xfId="0" applyFill="1"/>
    <xf numFmtId="0" fontId="27" fillId="0" borderId="0" xfId="0" applyFont="1"/>
    <xf numFmtId="9" fontId="12" fillId="3" borderId="0" xfId="3" applyFont="1" applyFill="1" applyBorder="1" applyAlignment="1">
      <alignment horizontal="left"/>
    </xf>
    <xf numFmtId="0" fontId="5" fillId="2" borderId="0" xfId="1" applyFont="1" applyFill="1"/>
    <xf numFmtId="0" fontId="0" fillId="6" borderId="0" xfId="0" applyFill="1"/>
    <xf numFmtId="0" fontId="3" fillId="3" borderId="0" xfId="1" applyFont="1" applyFill="1" applyAlignment="1">
      <alignment horizontal="left"/>
    </xf>
    <xf numFmtId="0" fontId="6" fillId="3" borderId="0" xfId="1" applyFont="1" applyFill="1" applyAlignment="1">
      <alignment horizontal="right"/>
    </xf>
    <xf numFmtId="0" fontId="6" fillId="3" borderId="0" xfId="1" applyFont="1" applyFill="1" applyAlignment="1">
      <alignment horizontal="left"/>
    </xf>
    <xf numFmtId="0" fontId="0" fillId="0" borderId="0" xfId="0" applyAlignment="1">
      <alignment horizontal="left"/>
    </xf>
    <xf numFmtId="0" fontId="6" fillId="3" borderId="0" xfId="0" applyFont="1" applyFill="1" applyAlignment="1">
      <alignment horizontal="left"/>
    </xf>
    <xf numFmtId="0" fontId="0" fillId="0" borderId="24" xfId="0" applyBorder="1"/>
    <xf numFmtId="0" fontId="0" fillId="0" borderId="25" xfId="0" applyBorder="1"/>
    <xf numFmtId="0" fontId="0" fillId="0" borderId="26" xfId="0" applyBorder="1"/>
    <xf numFmtId="0" fontId="5" fillId="2" borderId="27" xfId="1" applyFont="1" applyFill="1" applyBorder="1"/>
    <xf numFmtId="0" fontId="0" fillId="0" borderId="28" xfId="0" applyBorder="1"/>
    <xf numFmtId="0" fontId="0" fillId="3" borderId="27" xfId="1" applyFont="1" applyFill="1" applyBorder="1" applyAlignment="1">
      <alignment horizontal="left"/>
    </xf>
    <xf numFmtId="0" fontId="0" fillId="0" borderId="27" xfId="0" applyBorder="1" applyAlignment="1">
      <alignment horizontal="left"/>
    </xf>
    <xf numFmtId="0" fontId="0" fillId="0" borderId="27" xfId="0" applyBorder="1"/>
    <xf numFmtId="0" fontId="0" fillId="3" borderId="29" xfId="0" applyFill="1" applyBorder="1"/>
    <xf numFmtId="2" fontId="6" fillId="3" borderId="30" xfId="0" applyNumberFormat="1" applyFont="1" applyFill="1" applyBorder="1"/>
    <xf numFmtId="0" fontId="6" fillId="3" borderId="30" xfId="0" applyFont="1" applyFill="1" applyBorder="1"/>
    <xf numFmtId="9" fontId="12" fillId="3" borderId="30" xfId="3" applyFont="1" applyFill="1" applyBorder="1" applyAlignment="1">
      <alignment horizontal="left"/>
    </xf>
    <xf numFmtId="0" fontId="0" fillId="3" borderId="30" xfId="0" applyFill="1" applyBorder="1"/>
    <xf numFmtId="0" fontId="0" fillId="0" borderId="31" xfId="0" applyBorder="1"/>
    <xf numFmtId="169" fontId="6" fillId="4" borderId="0" xfId="0" applyNumberFormat="1" applyFont="1" applyFill="1"/>
    <xf numFmtId="169" fontId="6" fillId="3" borderId="0" xfId="0" applyNumberFormat="1" applyFont="1" applyFill="1"/>
    <xf numFmtId="0" fontId="0" fillId="3" borderId="32" xfId="0" applyFill="1" applyBorder="1"/>
    <xf numFmtId="0" fontId="7" fillId="3" borderId="33" xfId="0" applyFont="1" applyFill="1" applyBorder="1"/>
    <xf numFmtId="0" fontId="0" fillId="3" borderId="33" xfId="0" applyFill="1" applyBorder="1"/>
    <xf numFmtId="0" fontId="0" fillId="0" borderId="34" xfId="0" applyBorder="1"/>
    <xf numFmtId="0" fontId="5" fillId="2" borderId="35" xfId="1" applyFont="1" applyFill="1" applyBorder="1"/>
    <xf numFmtId="0" fontId="0" fillId="0" borderId="36" xfId="0" applyBorder="1"/>
    <xf numFmtId="0" fontId="0" fillId="0" borderId="35" xfId="0" applyBorder="1"/>
    <xf numFmtId="0" fontId="0" fillId="0" borderId="35" xfId="0" applyBorder="1" applyAlignment="1">
      <alignment horizontal="left"/>
    </xf>
    <xf numFmtId="0" fontId="0" fillId="3" borderId="37" xfId="0" applyFill="1" applyBorder="1" applyAlignment="1">
      <alignment horizontal="left"/>
    </xf>
    <xf numFmtId="2" fontId="6" fillId="3" borderId="38" xfId="0" applyNumberFormat="1" applyFont="1" applyFill="1" applyBorder="1"/>
    <xf numFmtId="0" fontId="6" fillId="3" borderId="38" xfId="0" applyFont="1" applyFill="1" applyBorder="1"/>
    <xf numFmtId="0" fontId="0" fillId="3" borderId="38" xfId="0" applyFill="1" applyBorder="1"/>
    <xf numFmtId="0" fontId="0" fillId="3" borderId="38" xfId="0" applyFill="1" applyBorder="1" applyAlignment="1">
      <alignment horizontal="left"/>
    </xf>
    <xf numFmtId="169" fontId="6" fillId="3" borderId="38" xfId="0" applyNumberFormat="1" applyFont="1" applyFill="1" applyBorder="1"/>
    <xf numFmtId="0" fontId="0" fillId="0" borderId="39" xfId="0" applyBorder="1"/>
    <xf numFmtId="0" fontId="0" fillId="10" borderId="27" xfId="0" applyFill="1" applyBorder="1"/>
    <xf numFmtId="0" fontId="4" fillId="0" borderId="40" xfId="1" applyFont="1" applyBorder="1" applyAlignment="1">
      <alignment horizontal="center"/>
    </xf>
    <xf numFmtId="0" fontId="2" fillId="0" borderId="41" xfId="1" applyBorder="1"/>
    <xf numFmtId="0" fontId="0" fillId="0" borderId="29" xfId="0" applyBorder="1"/>
    <xf numFmtId="0" fontId="0" fillId="0" borderId="30" xfId="0" applyBorder="1"/>
    <xf numFmtId="2" fontId="0" fillId="0" borderId="0" xfId="0" applyNumberFormat="1"/>
    <xf numFmtId="166" fontId="0" fillId="3" borderId="0" xfId="0" applyNumberFormat="1" applyFill="1"/>
    <xf numFmtId="0" fontId="1" fillId="4" borderId="42" xfId="1" applyFont="1" applyFill="1" applyBorder="1"/>
    <xf numFmtId="0" fontId="1" fillId="0" borderId="41" xfId="1" applyFont="1" applyBorder="1"/>
    <xf numFmtId="0" fontId="8" fillId="0" borderId="43" xfId="0" applyFont="1" applyBorder="1"/>
    <xf numFmtId="168" fontId="0" fillId="0" borderId="27" xfId="2" applyNumberFormat="1" applyFont="1" applyBorder="1"/>
    <xf numFmtId="0" fontId="28" fillId="8" borderId="0" xfId="0" applyFont="1" applyFill="1"/>
    <xf numFmtId="0" fontId="29" fillId="8" borderId="0" xfId="0" applyFont="1" applyFill="1"/>
    <xf numFmtId="2" fontId="22" fillId="8" borderId="0" xfId="0" applyNumberFormat="1" applyFont="1" applyFill="1"/>
    <xf numFmtId="0" fontId="22" fillId="8" borderId="0" xfId="0" applyFont="1" applyFill="1"/>
    <xf numFmtId="9" fontId="23" fillId="8" borderId="0" xfId="3" applyFont="1" applyFill="1" applyBorder="1" applyAlignment="1">
      <alignment horizontal="left"/>
    </xf>
    <xf numFmtId="0" fontId="23" fillId="8" borderId="0" xfId="0" applyFont="1" applyFill="1"/>
    <xf numFmtId="0" fontId="29" fillId="8" borderId="0" xfId="0" applyFont="1" applyFill="1" applyAlignment="1">
      <alignment horizontal="left"/>
    </xf>
    <xf numFmtId="0" fontId="23" fillId="8" borderId="0" xfId="0" applyFont="1" applyFill="1" applyAlignment="1">
      <alignment horizontal="left"/>
    </xf>
    <xf numFmtId="0" fontId="7" fillId="0" borderId="25" xfId="0" applyFont="1" applyBorder="1"/>
    <xf numFmtId="0" fontId="0" fillId="3" borderId="29" xfId="0" applyFill="1" applyBorder="1" applyAlignment="1">
      <alignment horizontal="left"/>
    </xf>
    <xf numFmtId="0" fontId="0" fillId="3" borderId="30" xfId="0" applyFill="1" applyBorder="1" applyAlignment="1">
      <alignment horizontal="left"/>
    </xf>
    <xf numFmtId="0" fontId="0" fillId="3" borderId="31" xfId="0" applyFill="1" applyBorder="1"/>
    <xf numFmtId="2" fontId="0" fillId="4" borderId="5" xfId="0" applyNumberFormat="1" applyFill="1" applyBorder="1"/>
    <xf numFmtId="10" fontId="0" fillId="4" borderId="5" xfId="0" applyNumberFormat="1" applyFill="1" applyBorder="1"/>
    <xf numFmtId="3" fontId="0" fillId="4" borderId="5" xfId="0" applyNumberFormat="1" applyFill="1" applyBorder="1"/>
    <xf numFmtId="0" fontId="13" fillId="3" borderId="0" xfId="0" applyFont="1" applyFill="1"/>
    <xf numFmtId="0" fontId="0" fillId="3" borderId="44" xfId="0" applyFill="1" applyBorder="1"/>
    <xf numFmtId="0" fontId="0" fillId="3" borderId="45" xfId="0" applyFill="1" applyBorder="1"/>
    <xf numFmtId="0" fontId="23" fillId="3" borderId="46" xfId="0" applyFont="1" applyFill="1" applyBorder="1"/>
    <xf numFmtId="0" fontId="0" fillId="3" borderId="47" xfId="0" applyFill="1" applyBorder="1"/>
    <xf numFmtId="0" fontId="23" fillId="3" borderId="48" xfId="0" applyFont="1" applyFill="1" applyBorder="1"/>
    <xf numFmtId="0" fontId="0" fillId="3" borderId="49" xfId="0" applyFill="1" applyBorder="1"/>
    <xf numFmtId="0" fontId="0" fillId="3" borderId="50" xfId="0" applyFill="1" applyBorder="1"/>
    <xf numFmtId="0" fontId="23" fillId="3" borderId="51" xfId="0" applyFont="1" applyFill="1" applyBorder="1"/>
    <xf numFmtId="1" fontId="0" fillId="0" borderId="22" xfId="0" applyNumberFormat="1" applyBorder="1"/>
    <xf numFmtId="0" fontId="0" fillId="0" borderId="5" xfId="0" applyBorder="1"/>
    <xf numFmtId="2" fontId="0" fillId="0" borderId="5" xfId="0" applyNumberFormat="1" applyBorder="1"/>
    <xf numFmtId="1" fontId="0" fillId="0" borderId="5" xfId="0" applyNumberFormat="1" applyBorder="1"/>
    <xf numFmtId="1" fontId="0" fillId="0" borderId="0" xfId="0" applyNumberFormat="1"/>
    <xf numFmtId="0" fontId="0" fillId="13" borderId="0" xfId="0" applyFill="1"/>
    <xf numFmtId="0" fontId="27" fillId="3" borderId="0" xfId="0" applyFont="1" applyFill="1"/>
    <xf numFmtId="20" fontId="0" fillId="11" borderId="0" xfId="0" applyNumberFormat="1" applyFill="1" applyAlignment="1">
      <alignment horizontal="right"/>
    </xf>
    <xf numFmtId="0" fontId="0" fillId="11" borderId="0" xfId="0" applyFill="1"/>
    <xf numFmtId="0" fontId="0" fillId="11" borderId="0" xfId="0" applyFill="1" applyAlignment="1">
      <alignment horizontal="right"/>
    </xf>
    <xf numFmtId="0" fontId="22" fillId="8" borderId="52" xfId="0" applyFont="1" applyFill="1" applyBorder="1" applyAlignment="1">
      <alignment horizontal="center" vertical="center"/>
    </xf>
    <xf numFmtId="165" fontId="1" fillId="4" borderId="12" xfId="1" applyNumberFormat="1" applyFont="1" applyFill="1" applyBorder="1" applyAlignment="1">
      <alignment horizontal="right"/>
    </xf>
    <xf numFmtId="165" fontId="1" fillId="4" borderId="5" xfId="1" applyNumberFormat="1" applyFont="1" applyFill="1" applyBorder="1" applyAlignment="1">
      <alignment horizontal="right"/>
    </xf>
    <xf numFmtId="0" fontId="32" fillId="11" borderId="5" xfId="0" applyFont="1" applyFill="1" applyBorder="1" applyAlignment="1">
      <alignment horizontal="center" vertical="center"/>
    </xf>
    <xf numFmtId="0" fontId="31" fillId="11" borderId="5" xfId="0" applyFont="1" applyFill="1" applyBorder="1"/>
    <xf numFmtId="0" fontId="31" fillId="11" borderId="5" xfId="0" applyFont="1" applyFill="1" applyBorder="1" applyAlignment="1">
      <alignment horizontal="center" vertical="center"/>
    </xf>
    <xf numFmtId="0" fontId="0" fillId="0" borderId="5" xfId="0" applyBorder="1" applyAlignment="1">
      <alignment horizontal="right"/>
    </xf>
    <xf numFmtId="2" fontId="0" fillId="9" borderId="5" xfId="0" applyNumberFormat="1" applyFill="1" applyBorder="1"/>
    <xf numFmtId="1" fontId="0" fillId="9" borderId="5" xfId="0" applyNumberFormat="1" applyFill="1" applyBorder="1"/>
    <xf numFmtId="0" fontId="32" fillId="14" borderId="5" xfId="0" applyFont="1" applyFill="1" applyBorder="1" applyAlignment="1">
      <alignment horizontal="center" vertical="center"/>
    </xf>
    <xf numFmtId="1" fontId="0" fillId="11" borderId="5" xfId="0" applyNumberFormat="1" applyFill="1" applyBorder="1"/>
    <xf numFmtId="0" fontId="0" fillId="0" borderId="22" xfId="0" applyBorder="1" applyAlignment="1">
      <alignment horizontal="right"/>
    </xf>
    <xf numFmtId="0" fontId="26" fillId="8" borderId="5" xfId="0" applyFont="1" applyFill="1" applyBorder="1"/>
    <xf numFmtId="0" fontId="25" fillId="8" borderId="5" xfId="0" applyFont="1" applyFill="1" applyBorder="1"/>
    <xf numFmtId="2" fontId="6" fillId="11" borderId="5" xfId="0" applyNumberFormat="1" applyFont="1" applyFill="1" applyBorder="1"/>
    <xf numFmtId="2" fontId="0" fillId="11" borderId="5" xfId="0" applyNumberFormat="1" applyFill="1" applyBorder="1"/>
    <xf numFmtId="1" fontId="6" fillId="11" borderId="5" xfId="0" applyNumberFormat="1" applyFont="1" applyFill="1" applyBorder="1"/>
    <xf numFmtId="168" fontId="6" fillId="0" borderId="0" xfId="0" applyNumberFormat="1" applyFont="1"/>
    <xf numFmtId="0" fontId="6" fillId="0" borderId="28" xfId="0" applyFont="1" applyBorder="1"/>
    <xf numFmtId="1" fontId="0" fillId="4" borderId="0" xfId="0" applyNumberFormat="1" applyFill="1"/>
    <xf numFmtId="0" fontId="33" fillId="0" borderId="0" xfId="0" applyFont="1"/>
    <xf numFmtId="0" fontId="34" fillId="0" borderId="0" xfId="0" applyFont="1"/>
    <xf numFmtId="2" fontId="11" fillId="0" borderId="0" xfId="0" applyNumberFormat="1" applyFont="1"/>
    <xf numFmtId="2" fontId="35" fillId="0" borderId="0" xfId="0" applyNumberFormat="1" applyFont="1"/>
    <xf numFmtId="9" fontId="0" fillId="4" borderId="0" xfId="3" applyFont="1" applyFill="1"/>
    <xf numFmtId="9" fontId="35" fillId="0" borderId="0" xfId="0" applyNumberFormat="1" applyFont="1"/>
    <xf numFmtId="0" fontId="0" fillId="0" borderId="0" xfId="0" applyAlignment="1">
      <alignment horizontal="right"/>
    </xf>
    <xf numFmtId="0" fontId="0" fillId="0" borderId="53" xfId="0" applyBorder="1"/>
    <xf numFmtId="0" fontId="0" fillId="0" borderId="0" xfId="0" applyAlignment="1">
      <alignment horizontal="center"/>
    </xf>
    <xf numFmtId="0" fontId="28" fillId="8" borderId="0" xfId="0" applyFont="1" applyFill="1" applyAlignment="1">
      <alignment horizontal="center"/>
    </xf>
    <xf numFmtId="0" fontId="0" fillId="0" borderId="53" xfId="0" applyBorder="1" applyAlignment="1">
      <alignment horizontal="center"/>
    </xf>
    <xf numFmtId="2" fontId="0" fillId="0" borderId="53" xfId="0" applyNumberFormat="1" applyBorder="1"/>
    <xf numFmtId="0" fontId="37" fillId="8" borderId="0" xfId="0" applyFont="1" applyFill="1"/>
    <xf numFmtId="0" fontId="37" fillId="8" borderId="0" xfId="0" applyFont="1" applyFill="1" applyAlignment="1">
      <alignment horizontal="left"/>
    </xf>
    <xf numFmtId="0" fontId="38" fillId="2" borderId="0" xfId="1" applyFont="1" applyFill="1"/>
    <xf numFmtId="0" fontId="39" fillId="2" borderId="0" xfId="1" applyFont="1" applyFill="1"/>
    <xf numFmtId="2" fontId="36" fillId="0" borderId="0" xfId="0" applyNumberFormat="1" applyFont="1"/>
    <xf numFmtId="164" fontId="36" fillId="0" borderId="0" xfId="2" applyFont="1" applyFill="1"/>
    <xf numFmtId="164" fontId="0" fillId="0" borderId="0" xfId="0" applyNumberFormat="1"/>
    <xf numFmtId="2" fontId="0" fillId="4" borderId="0" xfId="0" applyNumberFormat="1" applyFill="1"/>
    <xf numFmtId="168" fontId="0" fillId="4" borderId="0" xfId="2" applyNumberFormat="1" applyFont="1" applyFill="1"/>
    <xf numFmtId="0" fontId="6" fillId="0" borderId="53" xfId="0" applyFont="1" applyBorder="1"/>
    <xf numFmtId="0" fontId="6" fillId="0" borderId="53" xfId="0" applyFont="1" applyBorder="1" applyAlignment="1">
      <alignment horizontal="center"/>
    </xf>
    <xf numFmtId="2" fontId="6" fillId="0" borderId="53" xfId="0" applyNumberFormat="1" applyFont="1" applyBorder="1"/>
    <xf numFmtId="2" fontId="41" fillId="0" borderId="53" xfId="0" applyNumberFormat="1" applyFont="1" applyBorder="1"/>
    <xf numFmtId="2" fontId="22" fillId="8" borderId="0" xfId="0" applyNumberFormat="1" applyFont="1" applyFill="1" applyAlignment="1">
      <alignment horizontal="right"/>
    </xf>
    <xf numFmtId="0" fontId="7" fillId="3" borderId="0" xfId="0" applyFont="1" applyFill="1" applyAlignment="1">
      <alignment horizontal="right"/>
    </xf>
    <xf numFmtId="0" fontId="0" fillId="3" borderId="0" xfId="0" applyFill="1" applyAlignment="1">
      <alignment horizontal="right"/>
    </xf>
    <xf numFmtId="0" fontId="0" fillId="4" borderId="0" xfId="0" applyFill="1" applyAlignment="1">
      <alignment horizontal="right"/>
    </xf>
    <xf numFmtId="2" fontId="0" fillId="4" borderId="0" xfId="0" applyNumberFormat="1" applyFill="1" applyAlignment="1">
      <alignment horizontal="right"/>
    </xf>
    <xf numFmtId="168" fontId="3" fillId="4" borderId="0" xfId="2" applyNumberFormat="1" applyFont="1" applyFill="1" applyBorder="1" applyAlignment="1">
      <alignment horizontal="right"/>
    </xf>
    <xf numFmtId="168" fontId="3" fillId="4" borderId="0" xfId="2" applyNumberFormat="1" applyFont="1" applyFill="1" applyAlignment="1">
      <alignment horizontal="right"/>
    </xf>
    <xf numFmtId="0" fontId="6" fillId="3" borderId="0" xfId="0" applyFont="1" applyFill="1" applyAlignment="1">
      <alignment horizontal="right"/>
    </xf>
    <xf numFmtId="0" fontId="38" fillId="2" borderId="0" xfId="1" applyFont="1" applyFill="1" applyAlignment="1">
      <alignment horizontal="right"/>
    </xf>
    <xf numFmtId="171" fontId="0" fillId="4" borderId="0" xfId="0" applyNumberFormat="1" applyFill="1" applyAlignment="1">
      <alignment horizontal="right"/>
    </xf>
    <xf numFmtId="168" fontId="3" fillId="3" borderId="0" xfId="2" applyNumberFormat="1" applyFont="1" applyFill="1" applyBorder="1" applyAlignment="1">
      <alignment horizontal="right"/>
    </xf>
    <xf numFmtId="0" fontId="42" fillId="0" borderId="0" xfId="0" applyFont="1"/>
    <xf numFmtId="0" fontId="27" fillId="11" borderId="0" xfId="0" applyFont="1" applyFill="1"/>
    <xf numFmtId="0" fontId="43" fillId="0" borderId="0" xfId="0" applyFont="1"/>
    <xf numFmtId="172" fontId="0" fillId="0" borderId="0" xfId="0" applyNumberFormat="1"/>
    <xf numFmtId="0" fontId="11" fillId="4" borderId="0" xfId="0" applyFont="1" applyFill="1" applyAlignment="1">
      <alignment horizontal="right"/>
    </xf>
    <xf numFmtId="168" fontId="11" fillId="4" borderId="0" xfId="2" applyNumberFormat="1" applyFont="1" applyFill="1" applyAlignment="1">
      <alignment horizontal="right"/>
    </xf>
    <xf numFmtId="0" fontId="11" fillId="11" borderId="0" xfId="0" applyFont="1" applyFill="1" applyAlignment="1">
      <alignment horizontal="right"/>
    </xf>
    <xf numFmtId="2" fontId="11" fillId="4" borderId="0" xfId="0" applyNumberFormat="1" applyFont="1" applyFill="1" applyAlignment="1">
      <alignment horizontal="right"/>
    </xf>
    <xf numFmtId="0" fontId="11" fillId="0" borderId="0" xfId="0" applyFont="1" applyAlignment="1">
      <alignment horizontal="right"/>
    </xf>
    <xf numFmtId="168" fontId="11" fillId="3" borderId="0" xfId="2" applyNumberFormat="1" applyFont="1" applyFill="1" applyAlignment="1">
      <alignment horizontal="right"/>
    </xf>
    <xf numFmtId="168" fontId="11" fillId="0" borderId="0" xfId="2" applyNumberFormat="1" applyFont="1" applyFill="1" applyAlignment="1">
      <alignment horizontal="right"/>
    </xf>
    <xf numFmtId="0" fontId="11" fillId="0" borderId="0" xfId="0" applyFont="1" applyAlignment="1">
      <alignment horizontal="left"/>
    </xf>
    <xf numFmtId="0" fontId="11" fillId="3" borderId="0" xfId="0" applyFont="1" applyFill="1"/>
    <xf numFmtId="0" fontId="11" fillId="3" borderId="0" xfId="0" applyFont="1" applyFill="1" applyAlignment="1">
      <alignment horizontal="left"/>
    </xf>
    <xf numFmtId="0" fontId="16" fillId="0" borderId="0" xfId="4" applyFont="1" applyAlignment="1">
      <alignment wrapText="1"/>
    </xf>
    <xf numFmtId="0" fontId="44" fillId="0" borderId="0" xfId="4" applyFont="1"/>
    <xf numFmtId="0" fontId="45" fillId="0" borderId="0" xfId="0" applyFont="1" applyAlignment="1">
      <alignment horizontal="center"/>
    </xf>
    <xf numFmtId="0" fontId="45" fillId="0" borderId="0" xfId="0" applyFont="1"/>
    <xf numFmtId="0" fontId="46" fillId="0" borderId="0" xfId="0" applyFont="1"/>
    <xf numFmtId="0" fontId="11" fillId="0" borderId="53" xfId="0" applyFont="1" applyBorder="1"/>
    <xf numFmtId="0" fontId="45" fillId="0" borderId="53" xfId="0" applyFont="1" applyBorder="1" applyAlignment="1">
      <alignment horizontal="center"/>
    </xf>
    <xf numFmtId="9" fontId="22" fillId="8" borderId="0" xfId="3" applyFont="1" applyFill="1" applyBorder="1" applyAlignment="1">
      <alignment horizontal="left"/>
    </xf>
    <xf numFmtId="2" fontId="11" fillId="0" borderId="53" xfId="0" applyNumberFormat="1" applyFont="1" applyBorder="1"/>
    <xf numFmtId="0" fontId="11" fillId="0" borderId="53" xfId="0" applyFont="1" applyBorder="1" applyAlignment="1">
      <alignment horizontal="center"/>
    </xf>
    <xf numFmtId="0" fontId="6" fillId="0" borderId="0" xfId="0" applyFont="1" applyAlignment="1">
      <alignment horizontal="center"/>
    </xf>
    <xf numFmtId="2" fontId="41" fillId="0" borderId="0" xfId="0" applyNumberFormat="1" applyFont="1"/>
    <xf numFmtId="0" fontId="36" fillId="0" borderId="0" xfId="0" applyFont="1"/>
    <xf numFmtId="0" fontId="49" fillId="0" borderId="0" xfId="0" applyFont="1"/>
    <xf numFmtId="168" fontId="0" fillId="0" borderId="0" xfId="2" applyNumberFormat="1" applyFont="1"/>
    <xf numFmtId="171" fontId="0" fillId="0" borderId="0" xfId="0" applyNumberFormat="1" applyAlignment="1">
      <alignment horizontal="right"/>
    </xf>
    <xf numFmtId="0" fontId="50" fillId="0" borderId="0" xfId="0" applyFont="1"/>
    <xf numFmtId="164" fontId="0" fillId="4" borderId="0" xfId="2" applyFont="1" applyFill="1"/>
    <xf numFmtId="168" fontId="36" fillId="0" borderId="0" xfId="2" applyNumberFormat="1" applyFont="1"/>
    <xf numFmtId="168" fontId="47" fillId="0" borderId="0" xfId="2" applyNumberFormat="1" applyFont="1"/>
    <xf numFmtId="168" fontId="48" fillId="0" borderId="53" xfId="2" applyNumberFormat="1" applyFont="1" applyBorder="1"/>
    <xf numFmtId="0" fontId="50" fillId="0" borderId="0" xfId="0" applyFont="1" applyAlignment="1">
      <alignment horizontal="left"/>
    </xf>
    <xf numFmtId="9" fontId="11" fillId="4" borderId="0" xfId="3" applyFont="1" applyFill="1" applyAlignment="1">
      <alignment horizontal="right"/>
    </xf>
    <xf numFmtId="0" fontId="39" fillId="2" borderId="0" xfId="1" applyFont="1" applyFill="1" applyAlignment="1">
      <alignment horizontal="right"/>
    </xf>
    <xf numFmtId="0" fontId="48" fillId="0" borderId="0" xfId="0" applyFont="1" applyAlignment="1">
      <alignment horizontal="center"/>
    </xf>
    <xf numFmtId="0" fontId="48" fillId="0" borderId="53" xfId="0" applyFont="1" applyBorder="1" applyAlignment="1">
      <alignment horizontal="center"/>
    </xf>
    <xf numFmtId="164" fontId="3" fillId="4" borderId="0" xfId="2" applyFont="1" applyFill="1" applyAlignment="1">
      <alignment horizontal="right"/>
    </xf>
    <xf numFmtId="164" fontId="0" fillId="0" borderId="0" xfId="0" applyNumberFormat="1" applyAlignment="1">
      <alignment horizontal="right"/>
    </xf>
    <xf numFmtId="164" fontId="36" fillId="0" borderId="0" xfId="2" applyFont="1"/>
    <xf numFmtId="0" fontId="0" fillId="11" borderId="0" xfId="0" applyFill="1" applyAlignment="1">
      <alignment horizontal="left" wrapText="1"/>
    </xf>
    <xf numFmtId="0" fontId="0" fillId="4" borderId="0" xfId="0" applyFill="1" applyAlignment="1">
      <alignment horizontal="center" vertical="top" wrapText="1"/>
    </xf>
    <xf numFmtId="0" fontId="24" fillId="8" borderId="5" xfId="0" applyFont="1" applyFill="1" applyBorder="1" applyAlignment="1">
      <alignment horizontal="center"/>
    </xf>
    <xf numFmtId="0" fontId="27" fillId="3" borderId="0" xfId="0" applyFont="1" applyFill="1" applyAlignment="1">
      <alignment horizontal="right" wrapText="1"/>
    </xf>
    <xf numFmtId="0" fontId="31" fillId="2" borderId="0" xfId="0" applyFont="1" applyFill="1" applyAlignment="1">
      <alignment horizontal="center" vertical="center"/>
    </xf>
    <xf numFmtId="0" fontId="25" fillId="2" borderId="0" xfId="0" applyFont="1" applyFill="1" applyAlignment="1">
      <alignment horizontal="center" vertical="center"/>
    </xf>
    <xf numFmtId="0" fontId="25" fillId="8" borderId="52" xfId="0" applyFont="1" applyFill="1" applyBorder="1" applyAlignment="1">
      <alignment horizontal="center" vertical="center"/>
    </xf>
    <xf numFmtId="0" fontId="32" fillId="11" borderId="5" xfId="0" applyFont="1" applyFill="1" applyBorder="1" applyAlignment="1">
      <alignment horizontal="center" vertical="center"/>
    </xf>
    <xf numFmtId="0" fontId="25" fillId="8" borderId="5" xfId="0" applyFont="1" applyFill="1" applyBorder="1" applyAlignment="1">
      <alignment horizontal="center" vertical="center"/>
    </xf>
    <xf numFmtId="0" fontId="25" fillId="8" borderId="5" xfId="0" applyFont="1" applyFill="1" applyBorder="1" applyAlignment="1">
      <alignment horizontal="left"/>
    </xf>
    <xf numFmtId="0" fontId="0" fillId="0" borderId="5" xfId="0" applyBorder="1" applyAlignment="1">
      <alignment horizontal="right"/>
    </xf>
    <xf numFmtId="0" fontId="6" fillId="0" borderId="7" xfId="1" applyFont="1" applyBorder="1" applyAlignment="1">
      <alignment horizontal="center"/>
    </xf>
    <xf numFmtId="0" fontId="6" fillId="0" borderId="8" xfId="1" applyFont="1" applyBorder="1" applyAlignment="1">
      <alignment horizontal="center"/>
    </xf>
    <xf numFmtId="0" fontId="6" fillId="0" borderId="9" xfId="1" applyFont="1" applyBorder="1" applyAlignment="1">
      <alignment horizontal="center"/>
    </xf>
  </cellXfs>
  <cellStyles count="6">
    <cellStyle name="Comma" xfId="2" builtinId="3"/>
    <cellStyle name="Comma 2 8" xfId="5" xr:uid="{87DE5FC7-ECCE-46B5-9E30-B2A086F5F226}"/>
    <cellStyle name="Normal" xfId="0" builtinId="0"/>
    <cellStyle name="Normal 2" xfId="4" xr:uid="{78E1FEA5-A016-4242-9BFE-E04B51A64EE1}"/>
    <cellStyle name="Normální 2" xfId="1" xr:uid="{321278DD-4E06-42C3-B5BB-750E1085D9EB}"/>
    <cellStyle name="Per cent" xfId="3" builtinId="5"/>
  </cellStyles>
  <dxfs count="10">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rgb="FFFF0000"/>
      </font>
    </dxf>
    <dxf>
      <font>
        <color rgb="FFFF0000"/>
      </font>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06/relationships/rdSupportingPropertyBag" Target="richData/rdsupportingpropertybag.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SupportingPropertyBagStructure" Target="richData/rdsupportingpropertybagstructure.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ichStyles" Target="richData/richStyles.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Structure" Target="richData/rdrichvaluestructure.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tyles" Target="styles.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06/relationships/rdRichValue" Target="richData/rdrichvalue.xml"/><Relationship Id="rId27" Type="http://schemas.microsoft.com/office/2017/06/relationships/rdRichValueTypes" Target="richData/rdRichValueTypes.xml"/><Relationship Id="rId30" Type="http://schemas.openxmlformats.org/officeDocument/2006/relationships/customXml" Target="../customXml/item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2</xdr:col>
      <xdr:colOff>138547</xdr:colOff>
      <xdr:row>23</xdr:row>
      <xdr:rowOff>46183</xdr:rowOff>
    </xdr:from>
    <xdr:to>
      <xdr:col>5</xdr:col>
      <xdr:colOff>669636</xdr:colOff>
      <xdr:row>27</xdr:row>
      <xdr:rowOff>57728</xdr:rowOff>
    </xdr:to>
    <xdr:sp macro="" textlink="">
      <xdr:nvSpPr>
        <xdr:cNvPr id="2" name="Rectangle 1">
          <a:extLst>
            <a:ext uri="{FF2B5EF4-FFF2-40B4-BE49-F238E27FC236}">
              <a16:creationId xmlns:a16="http://schemas.microsoft.com/office/drawing/2014/main" id="{67BD117A-2522-8957-DF54-B2B315F94F98}"/>
            </a:ext>
          </a:extLst>
        </xdr:cNvPr>
        <xdr:cNvSpPr/>
      </xdr:nvSpPr>
      <xdr:spPr>
        <a:xfrm>
          <a:off x="3960092" y="4802910"/>
          <a:ext cx="2620817" cy="750454"/>
        </a:xfrm>
        <a:prstGeom prst="rect">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DK" sz="1100"/>
        </a:p>
      </xdr:txBody>
    </xdr:sp>
    <xdr:clientData/>
  </xdr:twoCellAnchor>
  <mc:AlternateContent xmlns:mc="http://schemas.openxmlformats.org/markup-compatibility/2006">
    <mc:Choice xmlns:a14="http://schemas.microsoft.com/office/drawing/2010/main" Requires="a14">
      <xdr:twoCellAnchor>
        <xdr:from>
          <xdr:col>2</xdr:col>
          <xdr:colOff>238125</xdr:colOff>
          <xdr:row>23</xdr:row>
          <xdr:rowOff>123825</xdr:rowOff>
        </xdr:from>
        <xdr:to>
          <xdr:col>5</xdr:col>
          <xdr:colOff>542925</xdr:colOff>
          <xdr:row>26</xdr:row>
          <xdr:rowOff>171450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w="9525">
              <a:miter lim="800000"/>
              <a:headEnd/>
              <a:tailEnd/>
            </a:ln>
          </xdr:spPr>
          <xdr:txBody>
            <a:bodyPr vertOverflow="clip" wrap="square" lIns="36576" tIns="41148" rIns="36576" bIns="41148" anchor="ctr" upright="1"/>
            <a:lstStyle/>
            <a:p>
              <a:pPr algn="ctr" rtl="0">
                <a:defRPr sz="1000"/>
              </a:pPr>
              <a:r>
                <a:rPr lang="en-GB" sz="1400" b="0" i="0" u="none" strike="noStrike" baseline="0">
                  <a:solidFill>
                    <a:srgbClr val="000000"/>
                  </a:solidFill>
                  <a:latin typeface="Maersk Headline"/>
                </a:rPr>
                <a:t>Save Results (BEV vs Diesel)</a:t>
              </a:r>
            </a:p>
          </xdr:txBody>
        </xdr:sp>
        <xdr:clientData fPrintsWithSheet="0"/>
      </xdr:twoCellAnchor>
    </mc:Choice>
    <mc:Fallback/>
  </mc:AlternateContent>
  <xdr:twoCellAnchor>
    <xdr:from>
      <xdr:col>9</xdr:col>
      <xdr:colOff>203337</xdr:colOff>
      <xdr:row>23</xdr:row>
      <xdr:rowOff>13855</xdr:rowOff>
    </xdr:from>
    <xdr:to>
      <xdr:col>12</xdr:col>
      <xdr:colOff>716090</xdr:colOff>
      <xdr:row>27</xdr:row>
      <xdr:rowOff>25400</xdr:rowOff>
    </xdr:to>
    <xdr:sp macro="" textlink="">
      <xdr:nvSpPr>
        <xdr:cNvPr id="3" name="Rectangle 2">
          <a:extLst>
            <a:ext uri="{FF2B5EF4-FFF2-40B4-BE49-F238E27FC236}">
              <a16:creationId xmlns:a16="http://schemas.microsoft.com/office/drawing/2014/main" id="{3783DED2-AF90-4B98-B788-06B5508B9EC1}"/>
            </a:ext>
          </a:extLst>
        </xdr:cNvPr>
        <xdr:cNvSpPr/>
      </xdr:nvSpPr>
      <xdr:spPr>
        <a:xfrm>
          <a:off x="8054925" y="4780090"/>
          <a:ext cx="2626930" cy="758604"/>
        </a:xfrm>
        <a:prstGeom prst="rect">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DK" sz="1100"/>
        </a:p>
      </xdr:txBody>
    </xdr:sp>
    <xdr:clientData/>
  </xdr:twoCellAnchor>
  <mc:AlternateContent xmlns:mc="http://schemas.openxmlformats.org/markup-compatibility/2006">
    <mc:Choice xmlns:a14="http://schemas.microsoft.com/office/drawing/2010/main" Requires="a14">
      <xdr:twoCellAnchor>
        <xdr:from>
          <xdr:col>9</xdr:col>
          <xdr:colOff>352425</xdr:colOff>
          <xdr:row>23</xdr:row>
          <xdr:rowOff>85725</xdr:rowOff>
        </xdr:from>
        <xdr:to>
          <xdr:col>12</xdr:col>
          <xdr:colOff>638175</xdr:colOff>
          <xdr:row>26</xdr:row>
          <xdr:rowOff>133350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w="9525">
              <a:miter lim="800000"/>
              <a:headEnd/>
              <a:tailEnd/>
            </a:ln>
          </xdr:spPr>
          <xdr:txBody>
            <a:bodyPr vertOverflow="clip" wrap="square" lIns="36576" tIns="41148" rIns="36576" bIns="41148" anchor="ctr" upright="1"/>
            <a:lstStyle/>
            <a:p>
              <a:pPr algn="ctr" rtl="0">
                <a:defRPr sz="1000"/>
              </a:pPr>
              <a:r>
                <a:rPr lang="en-GB" sz="1400" b="0" i="0" u="none" strike="noStrike" baseline="0">
                  <a:solidFill>
                    <a:srgbClr val="000000"/>
                  </a:solidFill>
                  <a:latin typeface="Maersk Headline"/>
                </a:rPr>
                <a:t>Save Results (BEV vs BEV)</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outlook.office.com/owa/wopi/files/c0105252-a239-4bfb-95ec-ad3230a61319@maersk.com/AAMkAGMwMTA1MjUyLWEyMzktNGJmYi05NWVjLWFkMzIzMGE2MTMxOQBGAAAAAAAqhDhQzA7OTpG1r8Ty5keSBwAlVOsOTw4dQ59pTS.GsnioAAAAAAEMAAAlVOsOTw4dQ59pTS.GsnioAAASN3WIAAABEgAQABxkKRz-.YFPuUJLmgO6NRg=_q7SRBMvQ3AgBAQAAAAA=/WOPIServiceId_FP_EXCHANGE_ORGID/WOPIUserId_198803c0-a63d-440b-a41a-2d601bb178d3/TbM%20Cockpit_vf1.00.xlsm" TargetMode="External"/><Relationship Id="rId2" Type="http://schemas.microsoft.com/office/2019/04/relationships/externalLinkLongPath" Target="https://outlook.office.com/owa/wopi/files/c0105252-a239-4bfb-95ec-ad3230a61319@maersk.com/AAMkAGMwMTA1MjUyLWEyMzktNGJmYi05NWVjLWFkMzIzMGE2MTMxOQBGAAAAAAAqhDhQzA7OTpG1r8Ty5keSBwAlVOsOTw4dQ59pTS.GsnioAAAAAAEMAAAlVOsOTw4dQ59pTS.GsnioAAASN3WIAAABEgAQABxkKRz-.YFPuUJLmgO6NRg=_q7SRBMvQ3AgBAQAAAAA=/WOPIServiceId_FP_EXCHANGE_ORGID/WOPIUserId_198803c0-a63d-440b-a41a-2d601bb178d3/TbM%20Cockpit_vf1.00.xlsm?B1CA1F73" TargetMode="External"/><Relationship Id="rId1" Type="http://schemas.openxmlformats.org/officeDocument/2006/relationships/externalLinkPath" Target="file:///\\B1CA1F73\TbM%20Cockpit_vf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ver"/>
      <sheetName val="Guide"/>
      <sheetName val="Change_log"/>
      <sheetName val="QA"/>
      <sheetName val="Assumption_book"/>
      <sheetName val="Cockpit_Input"/>
      <sheetName val="Payment phasing_Input"/>
      <sheetName val="Cockpit_Output"/>
      <sheetName val="Checks"/>
      <sheetName val="1.0 Fixed inputs &gt;&gt;"/>
      <sheetName val="1.1 Global"/>
      <sheetName val="1.2 Scenario mgmt."/>
      <sheetName val="2.0 Calculations &gt;&gt;"/>
      <sheetName val="2.1 Timing"/>
      <sheetName val="2.2 OPS"/>
      <sheetName val="2.3 Other calcs"/>
      <sheetName val="3.0 Fin_Local &gt;&gt;"/>
      <sheetName val="3.1 PnL_Local"/>
      <sheetName val="3.2 BS_Local"/>
      <sheetName val="3.3 CF_Local"/>
      <sheetName val="3.4 Graph_Local"/>
      <sheetName val="3.5 FCF_Local"/>
      <sheetName val="4.0 Fin_USD &gt;&gt;"/>
      <sheetName val="4.1 PnL_USD"/>
      <sheetName val="4.2 BS_USD"/>
      <sheetName val="4.3 CF_USD"/>
      <sheetName val="4.4 Graph_USD"/>
      <sheetName val="4.5 Valuation_USD"/>
      <sheetName val="5.0 IP tables &gt;&gt;&gt;"/>
      <sheetName val="5.1 IP tables (TD)"/>
      <sheetName val="5.2 IP tables (TI)"/>
      <sheetName val="5.3 Sensitiv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persons/person.xml><?xml version="1.0" encoding="utf-8"?>
<personList xmlns="http://schemas.microsoft.com/office/spreadsheetml/2018/threadedcomments" xmlns:x="http://schemas.openxmlformats.org/spreadsheetml/2006/main">
  <person displayName="Liza Marie Green" id="{7228E779-9190-423B-BE02-FBA6C3363392}" userId="S::liza.green@maersk.com::54880b6e-a719-4c71-8767-b9fe1c42348b"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2">
  <rv s="0">
    <v>en-GB</v>
    <v>avw4lh</v>
    <v>268435456</v>
    <v>1</v>
    <v>Powered by Refinitiv</v>
    <v>0</v>
    <v>THB/USD</v>
    <v>2</v>
    <v>3</v>
    <v>Finance</v>
    <v>4</v>
    <v>3.1140000000000001E-2</v>
    <v>2.8420000000000001E-2</v>
    <v>-3.8000000000000002E-5</v>
    <v>-1.2330000000000002E-3</v>
    <v>USD</v>
    <v>THB</v>
    <v>3.0870000000000002E-2</v>
    <v>Currency Pair</v>
    <v>45894.755740740744</v>
    <v>3.0800000000000001E-2</v>
    <v>Thai Baht/US Dollar FX Cross Rate</v>
    <v>3.0849999999999999E-2</v>
    <v>3.083E-2</v>
    <v>3.0790000000000001E-2</v>
    <v>THBUSD</v>
    <v>THB/USD</v>
  </rv>
  <rv s="1">
    <v>0</v>
  </rv>
</rvData>
</file>

<file path=xl/richData/rdrichvaluestructure.xml><?xml version="1.0" encoding="utf-8"?>
<rvStructures xmlns="http://schemas.microsoft.com/office/spreadsheetml/2017/richdata" count="2">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High"/>
    <k n="Instrument type" t="s"/>
    <k n="Last trade time"/>
    <k n="Low"/>
    <k n="Name" t="s"/>
    <k n="Open"/>
    <k n="Previous close"/>
    <k n="Price"/>
    <k n="Ticker symbol" t="s"/>
    <k n="UniqueName" t="s"/>
  </s>
  <s t="_linkedentity">
    <k n="%cvi" t="r"/>
  </s>
</rvStructures>
</file>

<file path=xl/richData/rdsupportingpropertybag.xml><?xml version="1.0" encoding="utf-8"?>
<supportingPropertyBags xmlns="http://schemas.microsoft.com/office/spreadsheetml/2017/richdata2">
  <spbArrays count="1">
    <a count="27">
      <v t="s">%EntityServiceId</v>
      <v t="s">_Format</v>
      <v t="s">%IsRefreshable</v>
      <v t="s">%EntityCulture</v>
      <v t="s">%EntityId</v>
      <v t="s">_Icon</v>
      <v t="s">_Display</v>
      <v t="s">Name</v>
      <v t="s">Price</v>
      <v t="s">_SubLabel</v>
      <v t="s">Last trade time</v>
      <v t="s">Ticker symbol</v>
      <v t="s">Change</v>
      <v t="s">Change (%)</v>
      <v t="s">Currency</v>
      <v t="s">From currency</v>
      <v t="s">Previous close</v>
      <v t="s">Open</v>
      <v t="s">High</v>
      <v t="s">Low</v>
      <v t="s">52 week high</v>
      <v t="s">52 week low</v>
      <v t="s">Instrument type</v>
      <v t="s">_Flags</v>
      <v t="s">UniqueName</v>
      <v t="s">_DisplayString</v>
      <v t="s">%ProviderInfo</v>
    </a>
  </spbArrays>
  <spbData count="5">
    <spb s="0">
      <v>0</v>
      <v>Name</v>
    </spb>
    <spb s="1">
      <v>0</v>
      <v>0</v>
      <v>0</v>
    </spb>
    <spb s="2">
      <v>1</v>
      <v>1</v>
    </spb>
    <spb s="3">
      <v>1</v>
      <v>1</v>
      <v>2</v>
      <v>1</v>
      <v>1</v>
      <v>1</v>
      <v>3</v>
      <v>1</v>
      <v>1</v>
      <v>1</v>
      <v>4</v>
      <v>5</v>
    </spb>
    <spb s="4">
      <v>GMT</v>
    </spb>
  </spbData>
</supportingPropertyBags>
</file>

<file path=xl/richData/rdsupportingpropertybagstructure.xml><?xml version="1.0" encoding="utf-8"?>
<spbStructures xmlns="http://schemas.microsoft.com/office/spreadsheetml/2017/richdata2" count="5">
  <s>
    <k n="^Order" t="spba"/>
    <k n="TitleProperty" t="s"/>
  </s>
  <s>
    <k n="ShowInCardView" t="b"/>
    <k n="ShowInDotNotation" t="b"/>
    <k n="ShowInAutoComplete" t="b"/>
  </s>
  <s>
    <k n="UniqueName" t="spb"/>
    <k n="`%ProviderInfo" t="spb"/>
  </s>
  <s>
    <k n="Low" t="i"/>
    <k n="High" t="i"/>
    <k n="Name" t="i"/>
    <k n="Open" t="i"/>
    <k n="Price" t="i"/>
    <k n="Change" t="i"/>
    <k n="Change (%)" t="i"/>
    <k n="52 week low" t="i"/>
    <k n="52 week high" t="i"/>
    <k n="Previous close" t="i"/>
    <k n="Last trade time" t="i"/>
    <k n="`%EntityServiceId" t="i"/>
  </s>
  <s>
    <k n="Last trade tim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4">
    <x:dxf>
      <x:numFmt numFmtId="2" formatCode="0.00"/>
    </x:dxf>
    <x:dxf>
      <x:numFmt numFmtId="0" formatCode="General"/>
    </x:dxf>
    <x:dxf>
      <x:numFmt numFmtId="27" formatCode="m/d/yyyy\ h:mm"/>
    </x:dxf>
    <x:dxf>
      <x:numFmt numFmtId="14" formatCode="0.00%"/>
    </x:dxf>
  </dxfs>
  <richProperties>
    <rPr n="NumberFormat" t="s"/>
    <rPr n="IsTitleField" t="b"/>
  </richProperties>
  <richStyles>
    <rSty dxfid="1">
      <rpv i="0">_([$$-en-US]* #,##0.00_);_([$$-en-US]* (#,##0.00);_([$$-en-US]* "-"??_);_(@_)</rpv>
    </rSty>
    <rSty>
      <rpv i="1">1</rpv>
    </rSty>
    <rSty dxfid="3"/>
    <rSty dxfid="2"/>
    <rSty dxfid="0">
      <rpv i="0">0.00</rpv>
    </rSty>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7" dT="2025-02-04T12:48:40.12" personId="{7228E779-9190-423B-BE02-FBA6C3363392}" id="{28E2D8AD-4BEC-44F0-A82D-E36997A8601F}">
    <text xml:space="preserve">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ext>
  </threadedComment>
</ThreadedComments>
</file>

<file path=xl/threadedComments/threadedComment2.xml><?xml version="1.0" encoding="utf-8"?>
<ThreadedComments xmlns="http://schemas.microsoft.com/office/spreadsheetml/2018/threadedcomments" xmlns:x="http://schemas.openxmlformats.org/spreadsheetml/2006/main">
  <threadedComment ref="A25" dT="2025-02-04T12:48:40.12" personId="{7228E779-9190-423B-BE02-FBA6C3363392}" id="{35B3EF77-BD32-4E70-A8C8-EA83CE251DEC}">
    <text xml:space="preserve">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FBC9E-E28B-4827-BD46-8B92FCFBD3A3}">
  <sheetPr codeName="Sheet1">
    <tabColor rgb="FFFFFF00"/>
  </sheetPr>
  <dimension ref="A1:M27"/>
  <sheetViews>
    <sheetView zoomScale="78" zoomScaleNormal="100" workbookViewId="0">
      <selection activeCell="D5" sqref="D5"/>
    </sheetView>
  </sheetViews>
  <sheetFormatPr defaultColWidth="8.7109375" defaultRowHeight="15"/>
  <cols>
    <col min="1" max="1" width="84.140625" style="18" customWidth="1"/>
    <col min="2" max="12" width="8.7109375" style="18"/>
    <col min="13" max="16384" width="8.7109375" style="52"/>
  </cols>
  <sheetData>
    <row r="1" spans="1:13">
      <c r="A1" s="138" t="s">
        <v>0</v>
      </c>
    </row>
    <row r="2" spans="1:13">
      <c r="A2" s="257" t="s">
        <v>1</v>
      </c>
      <c r="C2" s="139"/>
      <c r="D2" s="140"/>
      <c r="E2" s="140"/>
      <c r="F2" s="140"/>
      <c r="G2" s="140"/>
      <c r="H2" s="140"/>
      <c r="I2" s="140"/>
      <c r="J2" s="140"/>
      <c r="K2" s="140"/>
      <c r="L2" s="140"/>
      <c r="M2" s="141"/>
    </row>
    <row r="3" spans="1:13" ht="14.45" customHeight="1">
      <c r="A3" s="257"/>
      <c r="C3" s="142"/>
      <c r="D3" s="152" t="s">
        <v>2</v>
      </c>
      <c r="E3" s="152"/>
      <c r="F3" s="152"/>
      <c r="G3" s="152"/>
      <c r="H3" s="152"/>
      <c r="I3" s="152"/>
      <c r="J3" s="152"/>
      <c r="K3" s="152"/>
      <c r="L3" s="152"/>
      <c r="M3" s="143"/>
    </row>
    <row r="4" spans="1:13">
      <c r="A4" s="257"/>
      <c r="C4" s="142"/>
      <c r="M4" s="143"/>
    </row>
    <row r="5" spans="1:13">
      <c r="A5" s="257"/>
      <c r="C5" s="142"/>
      <c r="D5" s="71"/>
      <c r="E5" s="153" t="s">
        <v>3</v>
      </c>
      <c r="M5" s="143"/>
    </row>
    <row r="6" spans="1:13">
      <c r="A6" s="257"/>
      <c r="C6" s="142"/>
      <c r="D6" s="70"/>
      <c r="E6" s="153" t="s">
        <v>4</v>
      </c>
      <c r="M6" s="143"/>
    </row>
    <row r="7" spans="1:13">
      <c r="A7" s="257"/>
      <c r="C7" s="142"/>
      <c r="M7" s="143"/>
    </row>
    <row r="8" spans="1:13">
      <c r="A8" s="257"/>
      <c r="C8" s="142"/>
      <c r="M8" s="143"/>
    </row>
    <row r="9" spans="1:13">
      <c r="A9" s="257"/>
      <c r="C9" s="142"/>
      <c r="D9" s="152" t="s">
        <v>5</v>
      </c>
      <c r="E9" s="152"/>
      <c r="F9" s="152"/>
      <c r="G9" s="152"/>
      <c r="H9" s="152"/>
      <c r="I9" s="152"/>
      <c r="J9" s="152"/>
      <c r="K9" s="152"/>
      <c r="L9" s="152"/>
      <c r="M9" s="143"/>
    </row>
    <row r="10" spans="1:13">
      <c r="A10" s="257"/>
      <c r="C10" s="142"/>
      <c r="M10" s="143"/>
    </row>
    <row r="11" spans="1:13" ht="14.45" customHeight="1">
      <c r="A11" s="257"/>
      <c r="C11" s="142"/>
      <c r="D11" s="154" t="s">
        <v>6</v>
      </c>
      <c r="E11" s="256" t="s">
        <v>7</v>
      </c>
      <c r="F11" s="256"/>
      <c r="G11" s="256"/>
      <c r="H11" s="256"/>
      <c r="I11" s="256"/>
      <c r="J11" s="256"/>
      <c r="K11" s="256"/>
      <c r="L11" s="256"/>
      <c r="M11" s="143"/>
    </row>
    <row r="12" spans="1:13">
      <c r="A12" s="257"/>
      <c r="C12" s="142"/>
      <c r="D12" s="155"/>
      <c r="E12" s="256"/>
      <c r="F12" s="256"/>
      <c r="G12" s="256"/>
      <c r="H12" s="256"/>
      <c r="I12" s="256"/>
      <c r="J12" s="256"/>
      <c r="K12" s="256"/>
      <c r="L12" s="256"/>
      <c r="M12" s="143"/>
    </row>
    <row r="13" spans="1:13">
      <c r="A13" s="257"/>
      <c r="C13" s="142"/>
      <c r="D13" s="155"/>
      <c r="E13" s="256"/>
      <c r="F13" s="256"/>
      <c r="G13" s="256"/>
      <c r="H13" s="256"/>
      <c r="I13" s="256"/>
      <c r="J13" s="256"/>
      <c r="K13" s="256"/>
      <c r="L13" s="256"/>
      <c r="M13" s="143"/>
    </row>
    <row r="14" spans="1:13">
      <c r="A14" s="257"/>
      <c r="C14" s="142"/>
      <c r="D14" s="155"/>
      <c r="E14" s="155"/>
      <c r="F14" s="155"/>
      <c r="G14" s="155"/>
      <c r="H14" s="155"/>
      <c r="I14" s="155"/>
      <c r="J14" s="155"/>
      <c r="K14" s="155"/>
      <c r="L14" s="155"/>
      <c r="M14" s="143"/>
    </row>
    <row r="15" spans="1:13" ht="14.45" customHeight="1">
      <c r="A15" s="257"/>
      <c r="C15" s="142"/>
      <c r="D15" s="156" t="s">
        <v>8</v>
      </c>
      <c r="E15" s="256" t="s">
        <v>9</v>
      </c>
      <c r="F15" s="256"/>
      <c r="G15" s="256"/>
      <c r="H15" s="256"/>
      <c r="I15" s="256"/>
      <c r="J15" s="256"/>
      <c r="K15" s="256"/>
      <c r="L15" s="256"/>
      <c r="M15" s="143"/>
    </row>
    <row r="16" spans="1:13">
      <c r="A16" s="257"/>
      <c r="C16" s="142"/>
      <c r="D16" s="155"/>
      <c r="E16" s="256"/>
      <c r="F16" s="256"/>
      <c r="G16" s="256"/>
      <c r="H16" s="256"/>
      <c r="I16" s="256"/>
      <c r="J16" s="256"/>
      <c r="K16" s="256"/>
      <c r="L16" s="256"/>
      <c r="M16" s="143"/>
    </row>
    <row r="17" spans="1:13">
      <c r="A17" s="257"/>
      <c r="C17" s="142"/>
      <c r="D17" s="155"/>
      <c r="E17" s="256"/>
      <c r="F17" s="256"/>
      <c r="G17" s="256"/>
      <c r="H17" s="256"/>
      <c r="I17" s="256"/>
      <c r="J17" s="256"/>
      <c r="K17" s="256"/>
      <c r="L17" s="256"/>
      <c r="M17" s="143"/>
    </row>
    <row r="18" spans="1:13">
      <c r="A18" s="257"/>
      <c r="C18" s="142"/>
      <c r="D18" s="155"/>
      <c r="E18" s="155"/>
      <c r="F18" s="155"/>
      <c r="G18" s="155"/>
      <c r="H18" s="155"/>
      <c r="I18" s="155"/>
      <c r="J18" s="155"/>
      <c r="K18" s="155"/>
      <c r="L18" s="155"/>
      <c r="M18" s="143"/>
    </row>
    <row r="19" spans="1:13">
      <c r="A19" s="257"/>
      <c r="C19" s="142"/>
      <c r="D19" s="156" t="s">
        <v>8</v>
      </c>
      <c r="E19" s="155" t="s">
        <v>10</v>
      </c>
      <c r="F19" s="155"/>
      <c r="G19" s="155"/>
      <c r="H19" s="155"/>
      <c r="I19" s="155"/>
      <c r="J19" s="155"/>
      <c r="K19" s="155"/>
      <c r="L19" s="155"/>
      <c r="M19" s="143"/>
    </row>
    <row r="20" spans="1:13">
      <c r="A20" s="257"/>
      <c r="C20" s="142"/>
      <c r="D20" s="155"/>
      <c r="E20" s="155"/>
      <c r="F20" s="155"/>
      <c r="G20" s="155"/>
      <c r="H20" s="155"/>
      <c r="I20" s="155"/>
      <c r="J20" s="155"/>
      <c r="K20" s="155"/>
      <c r="L20" s="155"/>
      <c r="M20" s="143"/>
    </row>
    <row r="21" spans="1:13">
      <c r="A21" s="257"/>
      <c r="C21" s="142"/>
      <c r="D21" s="156" t="s">
        <v>11</v>
      </c>
      <c r="E21" s="155" t="s">
        <v>12</v>
      </c>
      <c r="F21" s="155"/>
      <c r="G21" s="155"/>
      <c r="H21" s="155"/>
      <c r="I21" s="155"/>
      <c r="J21" s="155"/>
      <c r="K21" s="155"/>
      <c r="L21" s="155"/>
      <c r="M21" s="143"/>
    </row>
    <row r="22" spans="1:13">
      <c r="A22" s="257"/>
      <c r="C22" s="144"/>
      <c r="D22" s="145"/>
      <c r="E22" s="145"/>
      <c r="F22" s="145"/>
      <c r="G22" s="145"/>
      <c r="H22" s="145"/>
      <c r="I22" s="145"/>
      <c r="J22" s="145"/>
      <c r="K22" s="145"/>
      <c r="L22" s="145"/>
      <c r="M22" s="146"/>
    </row>
    <row r="23" spans="1:13">
      <c r="A23" s="257"/>
    </row>
    <row r="27" spans="1:13">
      <c r="A27" s="16"/>
    </row>
  </sheetData>
  <mergeCells count="3">
    <mergeCell ref="E11:L13"/>
    <mergeCell ref="A2:A23"/>
    <mergeCell ref="E15:L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D744-B8BE-4042-B269-935E4BE5657D}">
  <sheetPr codeName="Sheet3">
    <tabColor theme="4" tint="0.79998168889431442"/>
  </sheetPr>
  <dimension ref="B1:N26"/>
  <sheetViews>
    <sheetView zoomScaleNormal="100" workbookViewId="0">
      <selection activeCell="P12" sqref="P12"/>
    </sheetView>
  </sheetViews>
  <sheetFormatPr defaultColWidth="8.7109375" defaultRowHeight="15"/>
  <cols>
    <col min="1" max="1" width="8.7109375" style="18"/>
    <col min="2" max="2" width="45.85546875" style="18" customWidth="1"/>
    <col min="3" max="3" width="9.140625" style="18" bestFit="1" customWidth="1"/>
    <col min="4" max="6" width="10.42578125" style="18" bestFit="1" customWidth="1"/>
    <col min="7" max="7" width="10.85546875" style="18" bestFit="1" customWidth="1"/>
    <col min="8" max="9" width="8.7109375" style="18"/>
    <col min="10" max="10" width="9.140625" style="18" bestFit="1" customWidth="1"/>
    <col min="11" max="11" width="10.42578125" style="18" bestFit="1" customWidth="1"/>
    <col min="12" max="12" width="10.5703125" style="18" bestFit="1" customWidth="1"/>
    <col min="13" max="13" width="10.42578125" style="18" bestFit="1" customWidth="1"/>
    <col min="14" max="15" width="10.85546875" style="18" bestFit="1" customWidth="1"/>
    <col min="16" max="16384" width="8.7109375" style="18"/>
  </cols>
  <sheetData>
    <row r="1" spans="2:14" ht="21.75">
      <c r="C1" s="260" t="s">
        <v>13</v>
      </c>
      <c r="D1" s="261"/>
      <c r="E1" s="261"/>
      <c r="F1" s="261"/>
      <c r="J1" s="260" t="s">
        <v>14</v>
      </c>
      <c r="K1" s="261"/>
      <c r="L1" s="261"/>
      <c r="M1" s="261"/>
    </row>
    <row r="2" spans="2:14" ht="21.75">
      <c r="B2" s="258" t="s">
        <v>15</v>
      </c>
      <c r="C2" s="264" t="s">
        <v>16</v>
      </c>
      <c r="D2" s="264"/>
      <c r="E2" s="264" t="s">
        <v>17</v>
      </c>
      <c r="F2" s="264"/>
      <c r="G2" s="170" t="s">
        <v>18</v>
      </c>
      <c r="J2" s="262" t="s">
        <v>16</v>
      </c>
      <c r="K2" s="262"/>
      <c r="L2" s="262" t="s">
        <v>16</v>
      </c>
      <c r="M2" s="262"/>
      <c r="N2" s="170" t="s">
        <v>18</v>
      </c>
    </row>
    <row r="3" spans="2:14" ht="17.100000000000001" customHeight="1">
      <c r="B3" s="258"/>
      <c r="C3" s="263" t="str">
        <f>IF(ISBLANK('Template_BEV vs Diesel'!B17),"",'Template_BEV vs Diesel'!B17)</f>
        <v/>
      </c>
      <c r="D3" s="263"/>
      <c r="E3" s="263" t="str">
        <f>IF(ISBLANK('Template_BEV vs Diesel'!H17),"",'Template_BEV vs Diesel'!H17)</f>
        <v/>
      </c>
      <c r="F3" s="263"/>
      <c r="G3" s="160" t="str">
        <f>'Template_BEV vs Diesel'!B7</f>
        <v>USD</v>
      </c>
      <c r="J3" s="263" t="str">
        <f>IF(ISBLANK('Template_BEV vs BEV'!B16),"",'Template_BEV vs BEV'!B16)</f>
        <v/>
      </c>
      <c r="K3" s="263"/>
      <c r="L3" s="263" t="str">
        <f>IF(ISBLANK('Template_BEV vs BEV'!H16),"",'Template_BEV vs BEV'!H16)</f>
        <v/>
      </c>
      <c r="M3" s="263"/>
      <c r="N3" s="160" t="e">
        <f>'Template_BEV vs Diesel'!#REF!</f>
        <v>#REF!</v>
      </c>
    </row>
    <row r="4" spans="2:14" ht="21.75">
      <c r="B4" s="161" t="s">
        <v>19</v>
      </c>
      <c r="C4" s="162" t="s">
        <v>20</v>
      </c>
      <c r="D4" s="162" t="s">
        <v>21</v>
      </c>
      <c r="E4" s="162" t="s">
        <v>22</v>
      </c>
      <c r="F4" s="162" t="s">
        <v>21</v>
      </c>
      <c r="J4" s="162" t="s">
        <v>20</v>
      </c>
      <c r="K4" s="162" t="s">
        <v>21</v>
      </c>
      <c r="L4" s="162" t="s">
        <v>22</v>
      </c>
      <c r="M4" s="162" t="s">
        <v>21</v>
      </c>
    </row>
    <row r="5" spans="2:14">
      <c r="B5" s="168" t="s">
        <v>23</v>
      </c>
      <c r="C5" s="55">
        <f>D5*12</f>
        <v>0</v>
      </c>
      <c r="D5" s="55">
        <f>'Template_BEV vs Diesel'!D47</f>
        <v>0</v>
      </c>
      <c r="E5" s="55">
        <f>F5*12</f>
        <v>0</v>
      </c>
      <c r="F5" s="55">
        <f>'Template_BEV vs Diesel'!J47</f>
        <v>0</v>
      </c>
      <c r="J5" s="55">
        <f>K5*12</f>
        <v>0</v>
      </c>
      <c r="K5" s="55">
        <f>'Template_BEV vs BEV'!D45</f>
        <v>0</v>
      </c>
      <c r="L5" s="55">
        <f>M5*12</f>
        <v>0</v>
      </c>
      <c r="M5" s="55">
        <f>'Template_BEV vs BEV'!J45</f>
        <v>0</v>
      </c>
    </row>
    <row r="6" spans="2:14">
      <c r="B6" s="168" t="s">
        <v>24</v>
      </c>
      <c r="C6" s="55">
        <f t="shared" ref="C6:C15" si="0">D6*12</f>
        <v>0</v>
      </c>
      <c r="D6" s="55">
        <f>'Template_BEV vs Diesel'!D48</f>
        <v>0</v>
      </c>
      <c r="E6" s="55">
        <f t="shared" ref="E6:E15" si="1">F6*12</f>
        <v>0</v>
      </c>
      <c r="F6" s="55">
        <f>'Template_BEV vs Diesel'!J48</f>
        <v>0</v>
      </c>
      <c r="J6" s="55">
        <f t="shared" ref="J6:J15" si="2">K6*12</f>
        <v>0</v>
      </c>
      <c r="K6" s="55">
        <f>'Template_BEV vs BEV'!D46</f>
        <v>0</v>
      </c>
      <c r="L6" s="55">
        <f t="shared" ref="L6:L15" si="3">M6*12</f>
        <v>0</v>
      </c>
      <c r="M6" s="55">
        <f>'Template_BEV vs BEV'!J46</f>
        <v>0</v>
      </c>
    </row>
    <row r="7" spans="2:14">
      <c r="B7" s="168" t="s">
        <v>25</v>
      </c>
      <c r="C7" s="55">
        <f t="shared" si="0"/>
        <v>0</v>
      </c>
      <c r="D7" s="55">
        <f>'Template_BEV vs Diesel'!D49</f>
        <v>0</v>
      </c>
      <c r="E7" s="55">
        <f t="shared" si="1"/>
        <v>0</v>
      </c>
      <c r="F7" s="55">
        <f>'Template_BEV vs Diesel'!J49</f>
        <v>0</v>
      </c>
      <c r="J7" s="55">
        <f t="shared" si="2"/>
        <v>0</v>
      </c>
      <c r="K7" s="55">
        <f>'Template_BEV vs BEV'!D47</f>
        <v>0</v>
      </c>
      <c r="L7" s="55">
        <f t="shared" si="3"/>
        <v>0</v>
      </c>
      <c r="M7" s="55">
        <f>'Template_BEV vs BEV'!J47</f>
        <v>0</v>
      </c>
    </row>
    <row r="8" spans="2:14">
      <c r="B8" s="168" t="s">
        <v>26</v>
      </c>
      <c r="C8" s="147">
        <f t="shared" si="0"/>
        <v>0</v>
      </c>
      <c r="D8" s="147">
        <f>'Template_BEV vs Diesel'!D50</f>
        <v>0</v>
      </c>
      <c r="E8" s="147">
        <f t="shared" si="1"/>
        <v>0</v>
      </c>
      <c r="F8" s="147">
        <f>'Template_BEV vs Diesel'!J50</f>
        <v>0</v>
      </c>
      <c r="J8" s="147">
        <f t="shared" si="2"/>
        <v>0</v>
      </c>
      <c r="K8" s="147">
        <f>'Template_BEV vs BEV'!D48</f>
        <v>0</v>
      </c>
      <c r="L8" s="147">
        <f t="shared" si="3"/>
        <v>0</v>
      </c>
      <c r="M8" s="147">
        <f>'Template_BEV vs BEV'!J48</f>
        <v>0</v>
      </c>
    </row>
    <row r="9" spans="2:14">
      <c r="B9" s="168" t="s">
        <v>27</v>
      </c>
      <c r="C9" s="55">
        <f t="shared" si="0"/>
        <v>0</v>
      </c>
      <c r="D9" s="55">
        <f>'Template_BEV vs Diesel'!D51</f>
        <v>0</v>
      </c>
      <c r="E9" s="55">
        <f t="shared" si="1"/>
        <v>0</v>
      </c>
      <c r="F9" s="55">
        <f>'Template_BEV vs Diesel'!J51</f>
        <v>0</v>
      </c>
      <c r="J9" s="55">
        <f t="shared" si="2"/>
        <v>0</v>
      </c>
      <c r="K9" s="55">
        <f>'Template_BEV vs BEV'!D49</f>
        <v>0</v>
      </c>
      <c r="L9" s="55">
        <f t="shared" si="3"/>
        <v>0</v>
      </c>
      <c r="M9" s="55">
        <f>'Template_BEV vs BEV'!J49</f>
        <v>0</v>
      </c>
    </row>
    <row r="10" spans="2:14">
      <c r="B10" s="168" t="s">
        <v>28</v>
      </c>
      <c r="C10" s="55">
        <f t="shared" si="0"/>
        <v>0</v>
      </c>
      <c r="D10" s="55">
        <f>'Template_BEV vs Diesel'!D52</f>
        <v>0</v>
      </c>
      <c r="E10" s="55">
        <f t="shared" si="1"/>
        <v>0</v>
      </c>
      <c r="F10" s="55">
        <f>'Template_BEV vs Diesel'!J52</f>
        <v>0</v>
      </c>
      <c r="J10" s="55">
        <f t="shared" si="2"/>
        <v>0</v>
      </c>
      <c r="K10" s="55">
        <f>'Template_BEV vs BEV'!D50</f>
        <v>0</v>
      </c>
      <c r="L10" s="55">
        <f t="shared" si="3"/>
        <v>0</v>
      </c>
      <c r="M10" s="55">
        <f>'Template_BEV vs BEV'!J50</f>
        <v>0</v>
      </c>
    </row>
    <row r="11" spans="2:14">
      <c r="B11" s="168" t="s">
        <v>29</v>
      </c>
      <c r="C11" s="55">
        <f t="shared" si="0"/>
        <v>0</v>
      </c>
      <c r="D11" s="55">
        <f>'Template_BEV vs Diesel'!D53</f>
        <v>0</v>
      </c>
      <c r="E11" s="55">
        <f t="shared" si="1"/>
        <v>0</v>
      </c>
      <c r="F11" s="55">
        <f>'Template_BEV vs Diesel'!J53</f>
        <v>0</v>
      </c>
      <c r="J11" s="55">
        <f t="shared" si="2"/>
        <v>0</v>
      </c>
      <c r="K11" s="55">
        <f>'Template_BEV vs BEV'!D51</f>
        <v>0</v>
      </c>
      <c r="L11" s="55">
        <f t="shared" si="3"/>
        <v>0</v>
      </c>
      <c r="M11" s="55">
        <f>'Template_BEV vs BEV'!J51</f>
        <v>0</v>
      </c>
    </row>
    <row r="12" spans="2:14">
      <c r="B12" s="168" t="s">
        <v>30</v>
      </c>
      <c r="C12" s="55">
        <f t="shared" si="0"/>
        <v>0</v>
      </c>
      <c r="D12" s="55">
        <f>'Template_BEV vs Diesel'!D54</f>
        <v>0</v>
      </c>
      <c r="E12" s="55">
        <f t="shared" si="1"/>
        <v>0</v>
      </c>
      <c r="F12" s="55">
        <f>'Template_BEV vs Diesel'!J54</f>
        <v>0</v>
      </c>
      <c r="J12" s="55">
        <f t="shared" si="2"/>
        <v>0</v>
      </c>
      <c r="K12" s="55">
        <f>'Template_BEV vs BEV'!D52</f>
        <v>0</v>
      </c>
      <c r="L12" s="55">
        <f t="shared" si="3"/>
        <v>0</v>
      </c>
      <c r="M12" s="55">
        <f>'Template_BEV vs BEV'!J52</f>
        <v>0</v>
      </c>
    </row>
    <row r="13" spans="2:14">
      <c r="B13" s="168" t="s">
        <v>31</v>
      </c>
      <c r="C13" s="55">
        <f t="shared" si="0"/>
        <v>0</v>
      </c>
      <c r="D13" s="55">
        <f>'Template_BEV vs Diesel'!D55</f>
        <v>0</v>
      </c>
      <c r="E13" s="55">
        <f t="shared" si="1"/>
        <v>0</v>
      </c>
      <c r="F13" s="55">
        <f>'Template_BEV vs Diesel'!J55</f>
        <v>0</v>
      </c>
      <c r="J13" s="55">
        <f t="shared" si="2"/>
        <v>0</v>
      </c>
      <c r="K13" s="55">
        <f>'Template_BEV vs BEV'!D53</f>
        <v>0</v>
      </c>
      <c r="L13" s="55">
        <f t="shared" si="3"/>
        <v>0</v>
      </c>
      <c r="M13" s="55">
        <f>'Template_BEV vs BEV'!J53</f>
        <v>0</v>
      </c>
    </row>
    <row r="14" spans="2:14">
      <c r="B14" s="168" t="s">
        <v>32</v>
      </c>
      <c r="C14" s="55">
        <f t="shared" si="0"/>
        <v>0</v>
      </c>
      <c r="D14" s="55">
        <f>'Template_BEV vs Diesel'!D56</f>
        <v>0</v>
      </c>
      <c r="E14" s="55">
        <f t="shared" si="1"/>
        <v>0</v>
      </c>
      <c r="F14" s="55">
        <f>'Template_BEV vs Diesel'!J56</f>
        <v>0</v>
      </c>
      <c r="J14" s="55">
        <f t="shared" si="2"/>
        <v>0</v>
      </c>
      <c r="K14" s="55">
        <f>'Template_BEV vs BEV'!D54</f>
        <v>0</v>
      </c>
      <c r="L14" s="55">
        <f t="shared" si="3"/>
        <v>0</v>
      </c>
      <c r="M14" s="55">
        <f>'Template_BEV vs BEV'!J54</f>
        <v>0</v>
      </c>
    </row>
    <row r="15" spans="2:14">
      <c r="B15" s="168" t="s">
        <v>33</v>
      </c>
      <c r="C15" s="55">
        <f t="shared" si="0"/>
        <v>0</v>
      </c>
      <c r="D15" s="55">
        <f>'Template_BEV vs Diesel'!D57</f>
        <v>0</v>
      </c>
      <c r="E15" s="55">
        <f t="shared" si="1"/>
        <v>0</v>
      </c>
      <c r="F15" s="55">
        <f>'Template_BEV vs Diesel'!J57</f>
        <v>0</v>
      </c>
      <c r="J15" s="55">
        <f t="shared" si="2"/>
        <v>0</v>
      </c>
      <c r="K15" s="55">
        <f>'Template_BEV vs BEV'!D55</f>
        <v>0</v>
      </c>
      <c r="L15" s="55">
        <f t="shared" si="3"/>
        <v>0</v>
      </c>
      <c r="M15" s="55">
        <f>'Template_BEV vs BEV'!J55</f>
        <v>0</v>
      </c>
    </row>
    <row r="16" spans="2:14" ht="18.75">
      <c r="B16" s="169" t="s">
        <v>34</v>
      </c>
      <c r="C16" s="167">
        <f>D16*12</f>
        <v>0</v>
      </c>
      <c r="D16" s="165">
        <f>'Template_BEV vs Diesel'!D58</f>
        <v>0</v>
      </c>
      <c r="E16" s="167">
        <f>F16*12</f>
        <v>0</v>
      </c>
      <c r="F16" s="165">
        <f>'Template_BEV vs Diesel'!J58</f>
        <v>0</v>
      </c>
      <c r="J16" s="167">
        <f>K16*12</f>
        <v>0</v>
      </c>
      <c r="K16" s="165">
        <f>'Template_BEV vs BEV'!D56</f>
        <v>0</v>
      </c>
      <c r="L16" s="167">
        <f>M16*12</f>
        <v>0</v>
      </c>
      <c r="M16" s="165">
        <f>'Template_BEV vs BEV'!J56</f>
        <v>0</v>
      </c>
    </row>
    <row r="18" spans="2:13" ht="21.75">
      <c r="B18" s="170" t="s">
        <v>35</v>
      </c>
      <c r="C18" s="166" t="str">
        <f>C3</f>
        <v/>
      </c>
      <c r="D18" s="166" t="str">
        <f>E3</f>
        <v/>
      </c>
      <c r="G18" s="265" t="s">
        <v>35</v>
      </c>
      <c r="H18" s="265"/>
      <c r="I18" s="265"/>
      <c r="J18" s="265"/>
      <c r="K18" s="265"/>
      <c r="L18" s="166" t="str">
        <f>J3</f>
        <v/>
      </c>
      <c r="M18" s="166" t="str">
        <f>L3</f>
        <v/>
      </c>
    </row>
    <row r="19" spans="2:13">
      <c r="B19" s="163" t="s">
        <v>36</v>
      </c>
      <c r="C19" s="164" t="e">
        <f>'Template_BEV vs Diesel'!D61</f>
        <v>#DIV/0!</v>
      </c>
      <c r="D19" s="164" t="e">
        <f>'Template_BEV vs Diesel'!J61</f>
        <v>#DIV/0!</v>
      </c>
      <c r="G19" s="266" t="s">
        <v>36</v>
      </c>
      <c r="H19" s="266"/>
      <c r="I19" s="266"/>
      <c r="J19" s="266"/>
      <c r="K19" s="266"/>
      <c r="L19" s="167" t="e">
        <f>'Template_BEV vs BEV'!D59</f>
        <v>#DIV/0!</v>
      </c>
      <c r="M19" s="167" t="e">
        <f>'Template_BEV vs BEV'!J59</f>
        <v>#DIV/0!</v>
      </c>
    </row>
    <row r="20" spans="2:13">
      <c r="B20" s="163" t="s">
        <v>37</v>
      </c>
      <c r="C20" s="164" t="e">
        <f>'Template_BEV vs Diesel'!D62</f>
        <v>#DIV/0!</v>
      </c>
      <c r="D20" s="164" t="e">
        <f>'Template_BEV vs Diesel'!J62</f>
        <v>#DIV/0!</v>
      </c>
      <c r="G20" s="266" t="s">
        <v>37</v>
      </c>
      <c r="H20" s="266"/>
      <c r="I20" s="266"/>
      <c r="J20" s="266"/>
      <c r="K20" s="266"/>
      <c r="L20" s="167" t="e">
        <f>'Template_BEV vs BEV'!D60</f>
        <v>#DIV/0!</v>
      </c>
      <c r="M20" s="167" t="e">
        <f>'Template_BEV vs BEV'!J60</f>
        <v>#DIV/0!</v>
      </c>
    </row>
    <row r="21" spans="2:13">
      <c r="B21" s="163" t="s">
        <v>38</v>
      </c>
      <c r="C21" s="164" t="e">
        <f>'Template_BEV vs Diesel'!D63</f>
        <v>#DIV/0!</v>
      </c>
      <c r="D21" s="164" t="e">
        <f>'Template_BEV vs Diesel'!J63</f>
        <v>#DIV/0!</v>
      </c>
      <c r="G21" s="266" t="s">
        <v>38</v>
      </c>
      <c r="H21" s="266"/>
      <c r="I21" s="266"/>
      <c r="J21" s="266"/>
      <c r="K21" s="266"/>
      <c r="L21" s="167" t="e">
        <f>'Template_BEV vs BEV'!D61</f>
        <v>#DIV/0!</v>
      </c>
      <c r="M21" s="167" t="e">
        <f>'Template_BEV vs BEV'!J61</f>
        <v>#DIV/0!</v>
      </c>
    </row>
    <row r="25" spans="2:13" ht="14.45" customHeight="1">
      <c r="B25" s="259" t="s">
        <v>39</v>
      </c>
    </row>
    <row r="26" spans="2:13">
      <c r="B26" s="259"/>
    </row>
  </sheetData>
  <mergeCells count="16">
    <mergeCell ref="B2:B3"/>
    <mergeCell ref="B25:B26"/>
    <mergeCell ref="C1:F1"/>
    <mergeCell ref="J1:M1"/>
    <mergeCell ref="J2:K2"/>
    <mergeCell ref="L2:M2"/>
    <mergeCell ref="C3:D3"/>
    <mergeCell ref="E3:F3"/>
    <mergeCell ref="C2:D2"/>
    <mergeCell ref="E2:F2"/>
    <mergeCell ref="G18:K18"/>
    <mergeCell ref="G19:K19"/>
    <mergeCell ref="G20:K20"/>
    <mergeCell ref="G21:K21"/>
    <mergeCell ref="J3:K3"/>
    <mergeCell ref="L3:M3"/>
  </mergeCells>
  <conditionalFormatting sqref="C19:D19">
    <cfRule type="colorScale" priority="14">
      <colorScale>
        <cfvo type="min"/>
        <cfvo type="percentile" val="50"/>
        <cfvo type="max"/>
        <color theme="9" tint="0.59999389629810485"/>
        <color rgb="FFFFEB84"/>
        <color rgb="FFF8696B"/>
      </colorScale>
    </cfRule>
    <cfRule type="colorScale" priority="23">
      <colorScale>
        <cfvo type="min"/>
        <cfvo type="percentile" val="50"/>
        <cfvo type="max"/>
        <color rgb="FFF8696B"/>
        <color rgb="FFFFEB84"/>
        <color rgb="FF63BE7B"/>
      </colorScale>
    </cfRule>
  </conditionalFormatting>
  <conditionalFormatting sqref="C20:D20">
    <cfRule type="colorScale" priority="13">
      <colorScale>
        <cfvo type="min"/>
        <cfvo type="percentile" val="50"/>
        <cfvo type="max"/>
        <color theme="9" tint="0.59999389629810485"/>
        <color rgb="FFFFEB84"/>
        <color rgb="FFF8696B"/>
      </colorScale>
    </cfRule>
  </conditionalFormatting>
  <conditionalFormatting sqref="C21:D21">
    <cfRule type="colorScale" priority="12">
      <colorScale>
        <cfvo type="min"/>
        <cfvo type="percentile" val="50"/>
        <cfvo type="max"/>
        <color theme="9" tint="0.59999389629810485"/>
        <color rgb="FFFFEB84"/>
        <color rgb="FFF8696B"/>
      </colorScale>
    </cfRule>
  </conditionalFormatting>
  <conditionalFormatting sqref="D16 F16">
    <cfRule type="colorScale" priority="15">
      <colorScale>
        <cfvo type="min"/>
        <cfvo type="percentile" val="50"/>
        <cfvo type="max"/>
        <color theme="9" tint="0.59999389629810485"/>
        <color rgb="FFFFEB84"/>
        <color rgb="FFF8696B"/>
      </colorScale>
    </cfRule>
  </conditionalFormatting>
  <conditionalFormatting sqref="M16 K16">
    <cfRule type="colorScale" priority="1">
      <colorScale>
        <cfvo type="min"/>
        <cfvo type="percentile" val="50"/>
        <cfvo type="max"/>
        <color theme="9" tint="0.59999389629810485"/>
        <color rgb="FFFFEB84"/>
        <color rgb="FFF8696B"/>
      </colorScale>
    </cfRule>
  </conditionalFormatting>
  <conditionalFormatting sqref="L19:M19">
    <cfRule type="colorScale" priority="4">
      <colorScale>
        <cfvo type="min"/>
        <cfvo type="percentile" val="50"/>
        <cfvo type="max"/>
        <color theme="9" tint="0.59999389629810485"/>
        <color rgb="FFFFEB84"/>
        <color rgb="FFF8696B"/>
      </colorScale>
    </cfRule>
    <cfRule type="colorScale" priority="5">
      <colorScale>
        <cfvo type="min"/>
        <cfvo type="percentile" val="50"/>
        <cfvo type="max"/>
        <color rgb="FFF8696B"/>
        <color rgb="FFFFEB84"/>
        <color rgb="FF63BE7B"/>
      </colorScale>
    </cfRule>
  </conditionalFormatting>
  <conditionalFormatting sqref="L20:M20">
    <cfRule type="colorScale" priority="3">
      <colorScale>
        <cfvo type="min"/>
        <cfvo type="percentile" val="50"/>
        <cfvo type="max"/>
        <color theme="9" tint="0.59999389629810485"/>
        <color rgb="FFFFEB84"/>
        <color rgb="FFF8696B"/>
      </colorScale>
    </cfRule>
  </conditionalFormatting>
  <conditionalFormatting sqref="L21:M21">
    <cfRule type="colorScale" priority="2">
      <colorScale>
        <cfvo type="min"/>
        <cfvo type="percentile" val="50"/>
        <cfvo type="max"/>
        <color theme="9" tint="0.59999389629810485"/>
        <color rgb="FFFFEB84"/>
        <color rgb="FFF8696B"/>
      </colorScale>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CopyDataEv_Diesel">
                <anchor moveWithCells="1" sizeWithCells="1">
                  <from>
                    <xdr:col>2</xdr:col>
                    <xdr:colOff>238125</xdr:colOff>
                    <xdr:row>23</xdr:row>
                    <xdr:rowOff>123825</xdr:rowOff>
                  </from>
                  <to>
                    <xdr:col>5</xdr:col>
                    <xdr:colOff>542925</xdr:colOff>
                    <xdr:row>26</xdr:row>
                    <xdr:rowOff>171450</xdr:rowOff>
                  </to>
                </anchor>
              </controlPr>
            </control>
          </mc:Choice>
        </mc:AlternateContent>
        <mc:AlternateContent xmlns:mc="http://schemas.openxmlformats.org/markup-compatibility/2006">
          <mc:Choice Requires="x14">
            <control shapeId="1026" r:id="rId5" name="Button 2">
              <controlPr defaultSize="0" print="0" autoFill="0" autoPict="0" macro="[0]!CopyDataEv_EV">
                <anchor moveWithCells="1" sizeWithCells="1">
                  <from>
                    <xdr:col>9</xdr:col>
                    <xdr:colOff>352425</xdr:colOff>
                    <xdr:row>23</xdr:row>
                    <xdr:rowOff>85725</xdr:rowOff>
                  </from>
                  <to>
                    <xdr:col>12</xdr:col>
                    <xdr:colOff>638175</xdr:colOff>
                    <xdr:row>26</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1F0F5-2F0F-42DA-B9E7-40356CC4CEDE}">
  <sheetPr codeName="Sheet4">
    <tabColor theme="9" tint="0.79998168889431442"/>
    <pageSetUpPr fitToPage="1"/>
  </sheetPr>
  <dimension ref="A1:N71"/>
  <sheetViews>
    <sheetView showGridLines="0" zoomScaleNormal="100" workbookViewId="0">
      <selection activeCell="F40" sqref="F40"/>
    </sheetView>
  </sheetViews>
  <sheetFormatPr defaultColWidth="8.5703125" defaultRowHeight="15"/>
  <cols>
    <col min="1" max="1" width="45.42578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G3" s="74" t="s">
        <v>42</v>
      </c>
      <c r="H3" s="75"/>
      <c r="I3" s="75"/>
      <c r="J3" s="75"/>
      <c r="K3" s="85"/>
    </row>
    <row r="4" spans="1:14">
      <c r="A4" s="86" t="s">
        <v>43</v>
      </c>
      <c r="B4" s="12">
        <v>0</v>
      </c>
      <c r="C4" s="13" t="s">
        <v>44</v>
      </c>
      <c r="G4" s="76" t="s">
        <v>43</v>
      </c>
      <c r="H4" s="77">
        <f>B4</f>
        <v>0</v>
      </c>
      <c r="I4" s="78" t="s">
        <v>44</v>
      </c>
      <c r="K4" s="85"/>
      <c r="M4" s="71"/>
      <c r="N4" s="72" t="s">
        <v>3</v>
      </c>
    </row>
    <row r="5" spans="1:14">
      <c r="A5" s="87" t="s">
        <v>45</v>
      </c>
      <c r="B5" s="15">
        <v>0</v>
      </c>
      <c r="C5" s="13" t="s">
        <v>46</v>
      </c>
      <c r="G5" s="79" t="s">
        <v>45</v>
      </c>
      <c r="H5" s="24">
        <f>B5</f>
        <v>0</v>
      </c>
      <c r="I5" s="80" t="s">
        <v>46</v>
      </c>
      <c r="K5" s="85"/>
      <c r="M5" s="70"/>
      <c r="N5" s="72" t="s">
        <v>4</v>
      </c>
    </row>
    <row r="6" spans="1:14">
      <c r="A6" s="87" t="s">
        <v>47</v>
      </c>
      <c r="B6" s="15">
        <v>0</v>
      </c>
      <c r="C6" s="13" t="s">
        <v>48</v>
      </c>
      <c r="G6" s="79" t="s">
        <v>47</v>
      </c>
      <c r="H6" s="24">
        <f>B6</f>
        <v>0</v>
      </c>
      <c r="I6" s="78" t="s">
        <v>48</v>
      </c>
      <c r="K6" s="85"/>
    </row>
    <row r="7" spans="1:14">
      <c r="A7" s="87" t="s">
        <v>18</v>
      </c>
      <c r="B7" s="15" t="s">
        <v>49</v>
      </c>
      <c r="C7" s="13"/>
      <c r="G7" t="s">
        <v>18</v>
      </c>
      <c r="H7" s="24" t="str">
        <f>B7</f>
        <v>USD</v>
      </c>
      <c r="K7" s="85"/>
    </row>
    <row r="8" spans="1:14">
      <c r="A8" s="88" t="s">
        <v>50</v>
      </c>
      <c r="B8" s="12">
        <v>0</v>
      </c>
      <c r="C8" s="13"/>
      <c r="G8" t="s">
        <v>50</v>
      </c>
      <c r="H8" s="13">
        <f>B8</f>
        <v>0</v>
      </c>
      <c r="I8" s="13"/>
      <c r="K8" s="85"/>
    </row>
    <row r="9" spans="1:14">
      <c r="A9" s="88" t="s">
        <v>51</v>
      </c>
      <c r="B9" s="14">
        <v>0</v>
      </c>
      <c r="C9" s="13" t="str" cm="1">
        <f t="array" ref="C9">_xlfn.IFS($B$7="EUR","EUR/kWh",$B$7="USD","USD/kWh",ISBLANK($B$7)=TRUE,"-")</f>
        <v>USD/kWh</v>
      </c>
      <c r="D9" s="32">
        <v>1</v>
      </c>
      <c r="G9" t="s">
        <v>52</v>
      </c>
      <c r="H9" s="14">
        <v>0</v>
      </c>
      <c r="I9" s="13" t="str" cm="1">
        <f t="array" ref="I9">_xlfn.IFS($B$7="EUR","EUR/kWh",$B$7="USD","USD/kWh",ISBLANK($B$7)=TRUE,"-")</f>
        <v>USD/kWh</v>
      </c>
      <c r="K9" s="85"/>
    </row>
    <row r="10" spans="1:14">
      <c r="A10" s="88" t="s">
        <v>53</v>
      </c>
      <c r="B10" s="14">
        <v>0</v>
      </c>
      <c r="C10" s="13" t="str" cm="1">
        <f t="array" ref="C10">_xlfn.IFS($B$7="EUR","EUR/kWh",$B$7="USD","USD/kWh",ISBLANK($B$7)=TRUE,"-")</f>
        <v>USD/kWh</v>
      </c>
      <c r="D10" s="32">
        <f>1-D9</f>
        <v>0</v>
      </c>
      <c r="G10" t="s">
        <v>54</v>
      </c>
      <c r="H10" s="14">
        <v>0</v>
      </c>
      <c r="I10" s="13" t="str" cm="1">
        <f t="array" ref="I10">_xlfn.IFS($B$7="EUR","EUR/kWh",$B$7="USD","USD/kWh",ISBLANK($B$7)=TRUE,"-")</f>
        <v>USD/kWh</v>
      </c>
      <c r="K10" s="85"/>
    </row>
    <row r="11" spans="1:14">
      <c r="A11" s="89"/>
      <c r="B11" s="90"/>
      <c r="C11" s="91"/>
      <c r="D11" s="92"/>
      <c r="E11" s="93"/>
      <c r="F11" s="93"/>
      <c r="G11" s="93"/>
      <c r="H11" s="90"/>
      <c r="I11" s="91"/>
      <c r="J11" s="93"/>
      <c r="K11" s="94"/>
    </row>
    <row r="12" spans="1:14">
      <c r="A12" s="18"/>
      <c r="B12" s="17"/>
      <c r="C12" s="13"/>
      <c r="D12" s="73"/>
      <c r="E12" s="18"/>
      <c r="F12" s="18"/>
      <c r="G12" s="18"/>
      <c r="H12" s="17"/>
      <c r="I12" s="13"/>
      <c r="J12" s="18"/>
    </row>
    <row r="13" spans="1:14">
      <c r="A13" s="18"/>
      <c r="B13" s="17"/>
      <c r="C13" s="13"/>
      <c r="D13" s="73"/>
      <c r="E13" s="18"/>
      <c r="F13" s="18"/>
      <c r="G13" s="18"/>
      <c r="H13" s="17"/>
      <c r="I13" s="13"/>
      <c r="J13" s="18"/>
    </row>
    <row r="14" spans="1:14" s="128" customFormat="1">
      <c r="A14" s="124" t="s">
        <v>55</v>
      </c>
      <c r="B14" s="125"/>
      <c r="C14" s="126"/>
      <c r="D14" s="127"/>
      <c r="H14" s="125"/>
      <c r="I14" s="126"/>
    </row>
    <row r="15" spans="1:14" ht="16.5">
      <c r="A15" s="97"/>
      <c r="B15" s="98"/>
      <c r="C15" s="99"/>
      <c r="D15" s="99"/>
      <c r="E15" s="99"/>
      <c r="F15" s="99"/>
      <c r="G15" s="99"/>
      <c r="H15" s="99"/>
      <c r="I15" s="99"/>
      <c r="J15" s="99"/>
      <c r="K15" s="100"/>
    </row>
    <row r="16" spans="1:14" ht="18.75">
      <c r="A16" s="101" t="s">
        <v>56</v>
      </c>
      <c r="B16" s="74"/>
      <c r="C16" s="74"/>
      <c r="D16" s="74"/>
      <c r="G16" s="74" t="s">
        <v>56</v>
      </c>
      <c r="H16" s="74"/>
      <c r="I16" s="74"/>
      <c r="J16" s="74"/>
      <c r="K16" s="102"/>
    </row>
    <row r="17" spans="1:11">
      <c r="A17" s="103" t="s">
        <v>57</v>
      </c>
      <c r="B17" s="12"/>
      <c r="G17" t="s">
        <v>57</v>
      </c>
      <c r="H17" s="12"/>
      <c r="K17" s="102"/>
    </row>
    <row r="18" spans="1:11">
      <c r="A18" s="103" t="s">
        <v>58</v>
      </c>
      <c r="B18" s="12"/>
      <c r="G18" t="s">
        <v>58</v>
      </c>
      <c r="H18" s="12"/>
      <c r="K18" s="102"/>
    </row>
    <row r="19" spans="1:11">
      <c r="A19" s="103" t="s">
        <v>59</v>
      </c>
      <c r="B19" s="12"/>
      <c r="G19" t="s">
        <v>59</v>
      </c>
      <c r="H19" s="12"/>
      <c r="K19" s="102"/>
    </row>
    <row r="20" spans="1:11">
      <c r="A20" s="103" t="s">
        <v>60</v>
      </c>
      <c r="B20" s="12"/>
      <c r="G20" t="s">
        <v>60</v>
      </c>
      <c r="H20" s="12"/>
      <c r="K20" s="102"/>
    </row>
    <row r="21" spans="1:11">
      <c r="A21" s="103" t="s">
        <v>61</v>
      </c>
      <c r="B21" s="12"/>
      <c r="G21" t="s">
        <v>61</v>
      </c>
      <c r="H21" s="12"/>
      <c r="K21" s="102"/>
    </row>
    <row r="22" spans="1:11">
      <c r="A22" s="103" t="s">
        <v>62</v>
      </c>
      <c r="B22" s="12"/>
      <c r="G22" t="s">
        <v>63</v>
      </c>
      <c r="H22" s="12"/>
      <c r="K22" s="102"/>
    </row>
    <row r="23" spans="1:11">
      <c r="A23" s="103" t="s">
        <v>64</v>
      </c>
      <c r="B23" s="12">
        <v>0</v>
      </c>
      <c r="C23" t="s">
        <v>65</v>
      </c>
      <c r="K23" s="102"/>
    </row>
    <row r="24" spans="1:11">
      <c r="A24" s="103" t="s">
        <v>66</v>
      </c>
      <c r="B24" s="12">
        <v>0</v>
      </c>
      <c r="C24" t="s">
        <v>67</v>
      </c>
      <c r="K24" s="102"/>
    </row>
    <row r="25" spans="1:11">
      <c r="A25" s="104" t="s">
        <v>68</v>
      </c>
      <c r="B25" s="14">
        <v>0</v>
      </c>
      <c r="C25" s="13" t="s">
        <v>69</v>
      </c>
      <c r="G25" s="79" t="s">
        <v>68</v>
      </c>
      <c r="H25" s="95">
        <v>0.28299999999999997</v>
      </c>
      <c r="I25" s="13" t="s">
        <v>70</v>
      </c>
      <c r="K25" s="102"/>
    </row>
    <row r="26" spans="1:11">
      <c r="A26" s="105"/>
      <c r="B26" s="106"/>
      <c r="C26" s="107"/>
      <c r="D26" s="108"/>
      <c r="E26" s="108"/>
      <c r="F26" s="108"/>
      <c r="G26" s="109"/>
      <c r="H26" s="110"/>
      <c r="I26" s="107"/>
      <c r="J26" s="108"/>
      <c r="K26" s="111"/>
    </row>
    <row r="27" spans="1:11">
      <c r="A27" s="16"/>
      <c r="B27" s="17"/>
      <c r="C27" s="13"/>
      <c r="D27" s="18"/>
      <c r="E27" s="18"/>
      <c r="F27" s="18"/>
      <c r="G27" s="16"/>
      <c r="H27" s="96"/>
      <c r="I27" s="13"/>
      <c r="J27" s="18"/>
    </row>
    <row r="28" spans="1:11" s="18" customFormat="1">
      <c r="A28" s="16"/>
      <c r="B28" s="17"/>
      <c r="C28" s="13"/>
      <c r="G28" s="16"/>
      <c r="H28" s="17"/>
      <c r="I28" s="13"/>
    </row>
    <row r="29" spans="1:11" s="128" customFormat="1">
      <c r="A29" s="129" t="s">
        <v>71</v>
      </c>
      <c r="B29" s="125"/>
      <c r="C29" s="126"/>
      <c r="G29" s="130"/>
      <c r="H29" s="125"/>
      <c r="I29" s="126"/>
    </row>
    <row r="30" spans="1:11" ht="15.75" thickBot="1">
      <c r="A30" s="81"/>
      <c r="B30" s="82"/>
      <c r="C30" s="82"/>
      <c r="D30" s="82"/>
      <c r="E30" s="82"/>
      <c r="F30" s="82"/>
      <c r="G30" s="82"/>
      <c r="H30" s="82"/>
      <c r="I30" s="82"/>
      <c r="J30" s="82"/>
      <c r="K30" s="83"/>
    </row>
    <row r="31" spans="1:11" ht="15.75" thickBot="1">
      <c r="A31" s="112" t="s">
        <v>72</v>
      </c>
      <c r="B31" s="267" t="s">
        <v>73</v>
      </c>
      <c r="C31" s="268"/>
      <c r="D31" s="269"/>
      <c r="G31" s="56" t="s">
        <v>74</v>
      </c>
      <c r="H31" s="267" t="s">
        <v>73</v>
      </c>
      <c r="I31" s="268"/>
      <c r="J31" s="269"/>
      <c r="K31" s="85"/>
    </row>
    <row r="32" spans="1:11" ht="15.75" thickBot="1">
      <c r="A32" s="113" t="s">
        <v>75</v>
      </c>
      <c r="B32" s="6" t="s">
        <v>76</v>
      </c>
      <c r="C32" s="7" t="s">
        <v>77</v>
      </c>
      <c r="D32" s="48" t="s">
        <v>78</v>
      </c>
      <c r="G32" s="1" t="s">
        <v>75</v>
      </c>
      <c r="H32" s="6" t="s">
        <v>76</v>
      </c>
      <c r="I32" s="7" t="s">
        <v>77</v>
      </c>
      <c r="J32" s="48" t="s">
        <v>78</v>
      </c>
      <c r="K32" s="85"/>
    </row>
    <row r="33" spans="1:11">
      <c r="A33" s="114" t="s">
        <v>79</v>
      </c>
      <c r="B33" s="25">
        <v>0</v>
      </c>
      <c r="C33" s="29">
        <v>0</v>
      </c>
      <c r="D33" s="49">
        <f>SUM(B33:C33)</f>
        <v>0</v>
      </c>
      <c r="G33" s="2" t="s">
        <v>79</v>
      </c>
      <c r="H33" s="25">
        <v>0</v>
      </c>
      <c r="I33" s="29">
        <v>0</v>
      </c>
      <c r="J33" s="49">
        <f>SUM(H33:I33)</f>
        <v>0</v>
      </c>
      <c r="K33" s="85"/>
    </row>
    <row r="34" spans="1:11">
      <c r="A34" s="114" t="s">
        <v>80</v>
      </c>
      <c r="B34" s="9"/>
      <c r="C34" s="9"/>
      <c r="D34" s="137">
        <v>0</v>
      </c>
      <c r="G34" s="2" t="s">
        <v>80</v>
      </c>
      <c r="H34" s="9"/>
      <c r="I34" s="9"/>
      <c r="J34" s="137">
        <v>0</v>
      </c>
      <c r="K34" s="85"/>
    </row>
    <row r="35" spans="1:11">
      <c r="A35" s="114" t="s">
        <v>81</v>
      </c>
      <c r="B35" s="9"/>
      <c r="C35" s="9"/>
      <c r="D35" s="136">
        <v>0</v>
      </c>
      <c r="G35" s="2" t="s">
        <v>81</v>
      </c>
      <c r="H35" s="9"/>
      <c r="I35" s="9"/>
      <c r="J35" s="136">
        <v>0</v>
      </c>
      <c r="K35" s="85"/>
    </row>
    <row r="36" spans="1:11">
      <c r="A36" s="114" t="s">
        <v>82</v>
      </c>
      <c r="B36" s="9"/>
      <c r="C36" s="9"/>
      <c r="D36" s="49">
        <f>D35*D33</f>
        <v>0</v>
      </c>
      <c r="G36" s="2" t="s">
        <v>82</v>
      </c>
      <c r="H36" s="9"/>
      <c r="I36" s="9"/>
      <c r="J36" s="49">
        <f>J35*J33</f>
        <v>0</v>
      </c>
      <c r="K36" s="85"/>
    </row>
    <row r="37" spans="1:11">
      <c r="A37" s="114" t="s">
        <v>83</v>
      </c>
      <c r="B37" s="9"/>
      <c r="C37" s="9"/>
      <c r="D37" s="61">
        <f>D33-D36</f>
        <v>0</v>
      </c>
      <c r="G37" s="3" t="s">
        <v>83</v>
      </c>
      <c r="H37" s="9"/>
      <c r="I37" s="9"/>
      <c r="J37" s="61">
        <f>J33-J36</f>
        <v>0</v>
      </c>
      <c r="K37" s="85"/>
    </row>
    <row r="38" spans="1:11">
      <c r="A38" s="114" t="s">
        <v>84</v>
      </c>
      <c r="B38" s="9"/>
      <c r="C38" s="9"/>
      <c r="D38" s="61" t="e">
        <f>D37/D34</f>
        <v>#DIV/0!</v>
      </c>
      <c r="G38" s="2" t="s">
        <v>84</v>
      </c>
      <c r="H38" s="9"/>
      <c r="I38" s="9"/>
      <c r="J38" s="61" t="e">
        <f>J37/J34</f>
        <v>#DIV/0!</v>
      </c>
      <c r="K38" s="85"/>
    </row>
    <row r="39" spans="1:11">
      <c r="A39" s="115"/>
      <c r="B39" s="116"/>
      <c r="C39" s="116"/>
      <c r="D39" s="116"/>
      <c r="E39" s="116"/>
      <c r="F39" s="116"/>
      <c r="G39" s="116"/>
      <c r="H39" s="116"/>
      <c r="I39" s="116"/>
      <c r="J39" s="116"/>
      <c r="K39" s="94"/>
    </row>
    <row r="42" spans="1:11" s="128" customFormat="1">
      <c r="A42" s="124" t="s">
        <v>34</v>
      </c>
    </row>
    <row r="43" spans="1:11">
      <c r="A43" s="81"/>
      <c r="B43" s="82"/>
      <c r="C43" s="82"/>
      <c r="D43" s="82"/>
      <c r="E43" s="82"/>
      <c r="F43" s="82"/>
      <c r="G43" s="82"/>
      <c r="H43" s="82"/>
      <c r="I43" s="82"/>
      <c r="J43" s="82"/>
      <c r="K43" s="83"/>
    </row>
    <row r="44" spans="1:11" ht="15.75" thickBot="1">
      <c r="A44" s="88"/>
      <c r="K44" s="85"/>
    </row>
    <row r="45" spans="1:11" ht="15.75" thickBot="1">
      <c r="A45" s="88"/>
      <c r="B45" s="44" t="s">
        <v>85</v>
      </c>
      <c r="C45" s="45"/>
      <c r="D45" s="46"/>
      <c r="H45" s="44" t="s">
        <v>85</v>
      </c>
      <c r="I45" s="45"/>
      <c r="J45" s="46"/>
      <c r="K45" s="85"/>
    </row>
    <row r="46" spans="1:11" ht="15.75" thickBot="1">
      <c r="A46" s="113" t="s">
        <v>86</v>
      </c>
      <c r="B46" s="6" t="s">
        <v>76</v>
      </c>
      <c r="C46" s="7" t="s">
        <v>77</v>
      </c>
      <c r="D46" s="8" t="s">
        <v>78</v>
      </c>
      <c r="G46" s="1" t="s">
        <v>87</v>
      </c>
      <c r="H46" s="6" t="s">
        <v>76</v>
      </c>
      <c r="I46" s="7" t="s">
        <v>77</v>
      </c>
      <c r="J46" s="8" t="s">
        <v>78</v>
      </c>
      <c r="K46" s="85"/>
    </row>
    <row r="47" spans="1:11" ht="15.75" customHeight="1">
      <c r="A47" s="119" t="s">
        <v>88</v>
      </c>
      <c r="B47" s="53">
        <v>0</v>
      </c>
      <c r="C47" s="29">
        <v>0</v>
      </c>
      <c r="D47" s="5">
        <f>IF(A47="Acquisition",D38,B47+C47)</f>
        <v>0</v>
      </c>
      <c r="G47" s="51" t="s">
        <v>88</v>
      </c>
      <c r="H47" s="53">
        <v>0</v>
      </c>
      <c r="I47" s="158">
        <v>0</v>
      </c>
      <c r="J47" s="5">
        <f>IF(G47="Acquisition",J38,H47+I47)</f>
        <v>0</v>
      </c>
      <c r="K47" s="85"/>
    </row>
    <row r="48" spans="1:11">
      <c r="A48" s="114" t="s">
        <v>89</v>
      </c>
      <c r="B48" s="26">
        <v>0</v>
      </c>
      <c r="C48" s="30">
        <v>0</v>
      </c>
      <c r="D48" s="4">
        <f t="shared" ref="D48:D54" si="0">B48+C48</f>
        <v>0</v>
      </c>
      <c r="G48" s="2" t="s">
        <v>89</v>
      </c>
      <c r="H48" s="26">
        <v>0</v>
      </c>
      <c r="I48" s="159">
        <v>0</v>
      </c>
      <c r="J48" s="4">
        <f t="shared" ref="J48:J54" si="1">H48+I48</f>
        <v>0</v>
      </c>
      <c r="K48" s="85"/>
    </row>
    <row r="49" spans="1:11">
      <c r="A49" s="120" t="s">
        <v>90</v>
      </c>
      <c r="B49" s="26">
        <v>0</v>
      </c>
      <c r="C49" s="9"/>
      <c r="D49" s="4">
        <f t="shared" si="0"/>
        <v>0</v>
      </c>
      <c r="G49" s="3" t="s">
        <v>90</v>
      </c>
      <c r="H49" s="26">
        <v>0</v>
      </c>
      <c r="I49" s="9"/>
      <c r="J49" s="4">
        <f t="shared" si="1"/>
        <v>0</v>
      </c>
      <c r="K49" s="85"/>
    </row>
    <row r="50" spans="1:11">
      <c r="A50" s="120" t="s">
        <v>91</v>
      </c>
      <c r="B50" s="27">
        <f>B25*((D9*B6*B9)+(D10*B6*B10))</f>
        <v>0</v>
      </c>
      <c r="C50" s="9"/>
      <c r="D50" s="4">
        <f t="shared" si="0"/>
        <v>0</v>
      </c>
      <c r="G50" s="3" t="s">
        <v>91</v>
      </c>
      <c r="H50" s="28">
        <f>(H25*H6*H9)+(H6*H10)</f>
        <v>0</v>
      </c>
      <c r="I50" s="9"/>
      <c r="J50" s="4">
        <f t="shared" si="1"/>
        <v>0</v>
      </c>
      <c r="K50" s="85"/>
    </row>
    <row r="51" spans="1:11">
      <c r="A51" s="114" t="s">
        <v>92</v>
      </c>
      <c r="B51" s="26">
        <v>0</v>
      </c>
      <c r="C51" s="9"/>
      <c r="D51" s="4">
        <f t="shared" si="0"/>
        <v>0</v>
      </c>
      <c r="G51" s="3" t="s">
        <v>92</v>
      </c>
      <c r="H51" s="26">
        <v>0</v>
      </c>
      <c r="I51" s="9"/>
      <c r="J51" s="4">
        <f t="shared" si="1"/>
        <v>0</v>
      </c>
      <c r="K51" s="85"/>
    </row>
    <row r="52" spans="1:11">
      <c r="A52" s="114" t="s">
        <v>93</v>
      </c>
      <c r="B52" s="26">
        <v>0</v>
      </c>
      <c r="C52" s="30">
        <v>0</v>
      </c>
      <c r="D52" s="4">
        <f t="shared" si="0"/>
        <v>0</v>
      </c>
      <c r="G52" s="2" t="s">
        <v>93</v>
      </c>
      <c r="H52" s="26">
        <v>0</v>
      </c>
      <c r="I52" s="30">
        <v>0</v>
      </c>
      <c r="J52" s="4">
        <f t="shared" si="1"/>
        <v>0</v>
      </c>
      <c r="K52" s="85"/>
    </row>
    <row r="53" spans="1:11">
      <c r="A53" s="114" t="s">
        <v>94</v>
      </c>
      <c r="B53" s="26">
        <v>0</v>
      </c>
      <c r="C53" s="30">
        <v>0</v>
      </c>
      <c r="D53" s="4">
        <f t="shared" si="0"/>
        <v>0</v>
      </c>
      <c r="G53" s="2" t="s">
        <v>94</v>
      </c>
      <c r="H53" s="26">
        <v>0</v>
      </c>
      <c r="I53" s="30">
        <v>0</v>
      </c>
      <c r="J53" s="4">
        <f t="shared" si="1"/>
        <v>0</v>
      </c>
      <c r="K53" s="85"/>
    </row>
    <row r="54" spans="1:11">
      <c r="A54" s="114" t="s">
        <v>95</v>
      </c>
      <c r="B54" s="26">
        <v>0</v>
      </c>
      <c r="C54" s="30">
        <v>0</v>
      </c>
      <c r="D54" s="4">
        <f t="shared" si="0"/>
        <v>0</v>
      </c>
      <c r="G54" s="2" t="s">
        <v>95</v>
      </c>
      <c r="H54" s="26">
        <v>0</v>
      </c>
      <c r="I54" s="30">
        <v>0</v>
      </c>
      <c r="J54" s="4">
        <f t="shared" si="1"/>
        <v>0</v>
      </c>
      <c r="K54" s="85"/>
    </row>
    <row r="55" spans="1:11">
      <c r="A55" s="114" t="s">
        <v>96</v>
      </c>
      <c r="B55" s="10"/>
      <c r="C55" s="11"/>
      <c r="D55" s="31">
        <v>0</v>
      </c>
      <c r="G55" s="2" t="s">
        <v>96</v>
      </c>
      <c r="H55" s="10"/>
      <c r="I55" s="11"/>
      <c r="J55" s="31">
        <v>0</v>
      </c>
      <c r="K55" s="85"/>
    </row>
    <row r="56" spans="1:11">
      <c r="A56" s="114" t="s">
        <v>97</v>
      </c>
      <c r="B56" s="10"/>
      <c r="C56" s="11"/>
      <c r="D56" s="31">
        <v>0</v>
      </c>
      <c r="G56" s="2" t="s">
        <v>97</v>
      </c>
      <c r="H56" s="10"/>
      <c r="I56" s="11"/>
      <c r="J56" s="31">
        <v>0</v>
      </c>
      <c r="K56" s="85"/>
    </row>
    <row r="57" spans="1:11" ht="15.75" thickBot="1">
      <c r="A57" s="114" t="s">
        <v>98</v>
      </c>
      <c r="B57" s="10"/>
      <c r="C57" s="11"/>
      <c r="D57" s="64">
        <v>0</v>
      </c>
      <c r="G57" s="2" t="s">
        <v>98</v>
      </c>
      <c r="H57" s="10"/>
      <c r="I57" s="11"/>
      <c r="J57" s="64">
        <v>0</v>
      </c>
      <c r="K57" s="85"/>
    </row>
    <row r="58" spans="1:11" ht="15.75" thickBot="1">
      <c r="A58" s="121" t="s">
        <v>99</v>
      </c>
      <c r="B58" s="47" t="s">
        <v>85</v>
      </c>
      <c r="C58" s="47"/>
      <c r="D58" s="65">
        <f>SUM(D47:D57)</f>
        <v>0</v>
      </c>
      <c r="G58" s="20" t="s">
        <v>99</v>
      </c>
      <c r="H58" s="47" t="s">
        <v>85</v>
      </c>
      <c r="I58" s="47"/>
      <c r="J58" s="65">
        <f>SUM(J47:J57)</f>
        <v>0</v>
      </c>
      <c r="K58" s="85"/>
    </row>
    <row r="59" spans="1:11" ht="15.75" thickBot="1">
      <c r="A59" s="88"/>
      <c r="C59" s="57" t="s">
        <v>100</v>
      </c>
      <c r="D59" s="62" t="e">
        <f>D58/(B5/12)</f>
        <v>#DIV/0!</v>
      </c>
      <c r="I59" s="63" t="s">
        <v>100</v>
      </c>
      <c r="J59" s="62" t="e">
        <f>J58/(H5/12)</f>
        <v>#DIV/0!</v>
      </c>
      <c r="K59" s="85"/>
    </row>
    <row r="60" spans="1:11">
      <c r="A60" s="88"/>
      <c r="D60" s="117"/>
      <c r="J60" s="117"/>
      <c r="K60" s="85"/>
    </row>
    <row r="61" spans="1:11">
      <c r="A61" s="122"/>
      <c r="B61" s="66" t="s">
        <v>36</v>
      </c>
      <c r="C61" s="67"/>
      <c r="D61" s="173" t="e">
        <f>(D58-D50)/$B$8</f>
        <v>#DIV/0!</v>
      </c>
      <c r="E61" s="174" t="str">
        <f>$B$7</f>
        <v>USD</v>
      </c>
      <c r="F61" s="19"/>
      <c r="G61" s="19"/>
      <c r="H61" s="66" t="s">
        <v>36</v>
      </c>
      <c r="I61" s="67"/>
      <c r="J61" s="173" t="e">
        <f>(J58-J50)/$H$8</f>
        <v>#DIV/0!</v>
      </c>
      <c r="K61" s="175" t="str">
        <f>$B$7</f>
        <v>USD</v>
      </c>
    </row>
    <row r="62" spans="1:11">
      <c r="A62" s="88"/>
      <c r="B62" s="68" t="s">
        <v>37</v>
      </c>
      <c r="C62" s="69"/>
      <c r="D62" s="172" t="e">
        <f>(D58-D50)/$B$6</f>
        <v>#DIV/0!</v>
      </c>
      <c r="E62" s="174" t="str">
        <f t="shared" ref="E62:E63" si="2">$B$7</f>
        <v>USD</v>
      </c>
      <c r="H62" s="68" t="s">
        <v>37</v>
      </c>
      <c r="I62" s="69"/>
      <c r="J62" s="172" t="e">
        <f>(J58-J50)/$H$6</f>
        <v>#DIV/0!</v>
      </c>
      <c r="K62" s="175" t="str">
        <f t="shared" ref="K62:K63" si="3">$B$7</f>
        <v>USD</v>
      </c>
    </row>
    <row r="63" spans="1:11">
      <c r="A63" s="88"/>
      <c r="B63" s="66" t="s">
        <v>38</v>
      </c>
      <c r="C63" s="67"/>
      <c r="D63" s="171" t="e">
        <f>D50/B6</f>
        <v>#DIV/0!</v>
      </c>
      <c r="E63" s="174" t="str">
        <f t="shared" si="2"/>
        <v>USD</v>
      </c>
      <c r="F63" s="19"/>
      <c r="G63" s="19"/>
      <c r="H63" s="66" t="s">
        <v>38</v>
      </c>
      <c r="I63" s="67"/>
      <c r="J63" s="171" t="e">
        <f>J50/H6</f>
        <v>#DIV/0!</v>
      </c>
      <c r="K63" s="175" t="str">
        <f t="shared" si="3"/>
        <v>USD</v>
      </c>
    </row>
    <row r="64" spans="1:11">
      <c r="A64" s="115"/>
      <c r="B64" s="116"/>
      <c r="C64" s="116"/>
      <c r="D64" s="116"/>
      <c r="E64" s="116"/>
      <c r="F64" s="116"/>
      <c r="G64" s="116"/>
      <c r="H64" s="116"/>
      <c r="I64" s="116"/>
      <c r="J64" s="116"/>
      <c r="K64" s="94"/>
    </row>
    <row r="66" spans="1:1">
      <c r="A66" s="21" t="s">
        <v>101</v>
      </c>
    </row>
    <row r="67" spans="1:1">
      <c r="A67" s="22" t="s">
        <v>102</v>
      </c>
    </row>
    <row r="68" spans="1:1">
      <c r="A68" s="22" t="s">
        <v>103</v>
      </c>
    </row>
    <row r="69" spans="1:1">
      <c r="A69" s="23" t="s">
        <v>104</v>
      </c>
    </row>
    <row r="70" spans="1:1">
      <c r="A70" s="23" t="s">
        <v>105</v>
      </c>
    </row>
    <row r="71" spans="1:1">
      <c r="A71" s="23" t="s">
        <v>106</v>
      </c>
    </row>
  </sheetData>
  <mergeCells count="2">
    <mergeCell ref="B31:D31"/>
    <mergeCell ref="H31:J31"/>
  </mergeCells>
  <conditionalFormatting sqref="B47:C47">
    <cfRule type="expression" dxfId="9" priority="4">
      <formula>$A$47="Acquisition"</formula>
    </cfRule>
  </conditionalFormatting>
  <conditionalFormatting sqref="H47:I47">
    <cfRule type="expression" dxfId="8" priority="1">
      <formula>$G$47="Acquisition"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E4B68D63-34D3-4B3C-9AA4-819E6B8D1715}">
          <x14:formula1>
            <xm:f>DDO!$E$4:$E$6</xm:f>
          </x14:formula1>
          <xm:sqref>H22</xm:sqref>
        </x14:dataValidation>
        <x14:dataValidation type="list" allowBlank="1" showInputMessage="1" showErrorMessage="1" xr:uid="{8584CDD6-CDB0-4E63-8D4E-85B0EE8F96EF}">
          <x14:formula1>
            <xm:f>DDO!$B$4:$B$6</xm:f>
          </x14:formula1>
          <xm:sqref>B19 H19</xm:sqref>
        </x14:dataValidation>
        <x14:dataValidation type="list" allowBlank="1" showInputMessage="1" showErrorMessage="1" xr:uid="{B468FF5A-03CF-4F81-A064-1EBFB7DBF8B4}">
          <x14:formula1>
            <xm:f>DDO!$D$4:$D$5</xm:f>
          </x14:formula1>
          <xm:sqref>B22</xm:sqref>
        </x14:dataValidation>
        <x14:dataValidation type="list" allowBlank="1" showInputMessage="1" showErrorMessage="1" xr:uid="{BFB7063B-337B-4202-9C7B-DEEECD29FE08}">
          <x14:formula1>
            <xm:f>DDO!$A$4:$A$5</xm:f>
          </x14:formula1>
          <xm:sqref>B21 H21</xm:sqref>
        </x14:dataValidation>
        <x14:dataValidation type="list" allowBlank="1" showInputMessage="1" showErrorMessage="1" xr:uid="{DC7E030F-D42F-4CCD-8804-78E274443E79}">
          <x14:formula1>
            <xm:f>DDO!$F$4:$F$5</xm:f>
          </x14:formula1>
          <xm:sqref>A47 G47</xm:sqref>
        </x14:dataValidation>
        <x14:dataValidation type="list" allowBlank="1" showInputMessage="1" showErrorMessage="1" xr:uid="{54040D61-62DF-40EB-89FF-1887052F5E5B}">
          <x14:formula1>
            <xm:f>DDO!$H$4:$H$5</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FA66-21B5-4B09-9570-BE9090EB5974}">
  <sheetPr codeName="Sheet5">
    <tabColor theme="9" tint="0.79998168889431442"/>
    <pageSetUpPr fitToPage="1"/>
  </sheetPr>
  <dimension ref="A1:N71"/>
  <sheetViews>
    <sheetView showGridLines="0" topLeftCell="A15" zoomScaleNormal="100" workbookViewId="0">
      <selection activeCell="C48" sqref="C48"/>
    </sheetView>
  </sheetViews>
  <sheetFormatPr defaultColWidth="8.5703125" defaultRowHeight="15"/>
  <cols>
    <col min="1" max="1" width="45.42578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G3" s="74" t="s">
        <v>42</v>
      </c>
      <c r="H3" s="75"/>
      <c r="I3" s="75"/>
      <c r="J3" s="75"/>
      <c r="K3" s="85"/>
    </row>
    <row r="4" spans="1:14">
      <c r="A4" s="86" t="s">
        <v>43</v>
      </c>
      <c r="B4" s="12">
        <v>3</v>
      </c>
      <c r="C4" s="13" t="s">
        <v>44</v>
      </c>
      <c r="G4" s="76" t="s">
        <v>43</v>
      </c>
      <c r="H4" s="77">
        <f>B4</f>
        <v>3</v>
      </c>
      <c r="I4" s="78" t="s">
        <v>44</v>
      </c>
      <c r="K4" s="85"/>
      <c r="M4" s="71"/>
      <c r="N4" s="72" t="s">
        <v>3</v>
      </c>
    </row>
    <row r="5" spans="1:14">
      <c r="A5" s="87" t="s">
        <v>45</v>
      </c>
      <c r="B5" s="15">
        <v>100000</v>
      </c>
      <c r="C5" s="13" t="s">
        <v>46</v>
      </c>
      <c r="G5" s="79" t="s">
        <v>45</v>
      </c>
      <c r="H5" s="24">
        <f>B5</f>
        <v>100000</v>
      </c>
      <c r="I5" s="80" t="s">
        <v>46</v>
      </c>
      <c r="K5" s="85"/>
      <c r="M5" s="70"/>
      <c r="N5" s="72" t="s">
        <v>4</v>
      </c>
    </row>
    <row r="6" spans="1:14">
      <c r="A6" s="87" t="s">
        <v>47</v>
      </c>
      <c r="B6" s="15">
        <f>B5/12</f>
        <v>8333.3333333333339</v>
      </c>
      <c r="C6" s="13" t="s">
        <v>48</v>
      </c>
      <c r="G6" s="79" t="s">
        <v>47</v>
      </c>
      <c r="H6" s="24">
        <f>B6</f>
        <v>8333.3333333333339</v>
      </c>
      <c r="I6" s="78" t="s">
        <v>48</v>
      </c>
      <c r="K6" s="85"/>
    </row>
    <row r="7" spans="1:14">
      <c r="A7" s="87" t="s">
        <v>18</v>
      </c>
      <c r="B7" s="15"/>
      <c r="C7" s="13"/>
      <c r="G7" s="79"/>
      <c r="H7" s="24"/>
      <c r="I7" s="78"/>
      <c r="K7" s="85"/>
    </row>
    <row r="8" spans="1:14">
      <c r="A8" s="88" t="s">
        <v>50</v>
      </c>
      <c r="B8" s="12">
        <v>21</v>
      </c>
      <c r="C8" s="13"/>
      <c r="G8" t="s">
        <v>50</v>
      </c>
      <c r="H8" s="13">
        <f>B8</f>
        <v>21</v>
      </c>
      <c r="I8" s="13"/>
      <c r="K8" s="85"/>
    </row>
    <row r="9" spans="1:14">
      <c r="A9" s="88" t="s">
        <v>51</v>
      </c>
      <c r="B9" s="14">
        <v>0.35</v>
      </c>
      <c r="C9" s="13" t="s">
        <v>107</v>
      </c>
      <c r="D9" s="32">
        <v>0.9</v>
      </c>
      <c r="G9" t="s">
        <v>52</v>
      </c>
      <c r="H9" s="14">
        <v>1.69</v>
      </c>
      <c r="I9" s="13" t="s">
        <v>108</v>
      </c>
      <c r="K9" s="85"/>
    </row>
    <row r="10" spans="1:14">
      <c r="A10" s="88" t="s">
        <v>53</v>
      </c>
      <c r="B10" s="14">
        <v>0.7</v>
      </c>
      <c r="C10" s="13" t="s">
        <v>107</v>
      </c>
      <c r="D10" s="32">
        <v>0.1</v>
      </c>
      <c r="G10" t="s">
        <v>54</v>
      </c>
      <c r="H10" s="14">
        <v>0.04</v>
      </c>
      <c r="I10" s="13" t="s">
        <v>109</v>
      </c>
      <c r="K10" s="85"/>
    </row>
    <row r="11" spans="1:14">
      <c r="A11" s="89"/>
      <c r="B11" s="90"/>
      <c r="C11" s="91"/>
      <c r="D11" s="92"/>
      <c r="E11" s="93"/>
      <c r="F11" s="93"/>
      <c r="G11" s="93"/>
      <c r="H11" s="90"/>
      <c r="I11" s="91"/>
      <c r="J11" s="93"/>
      <c r="K11" s="94"/>
    </row>
    <row r="12" spans="1:14">
      <c r="A12" s="18"/>
      <c r="B12" s="17"/>
      <c r="C12" s="13"/>
      <c r="D12" s="73"/>
      <c r="E12" s="18"/>
      <c r="F12" s="18"/>
      <c r="G12" s="18"/>
      <c r="H12" s="17"/>
      <c r="I12" s="13"/>
      <c r="J12" s="18"/>
    </row>
    <row r="13" spans="1:14">
      <c r="A13" s="18"/>
      <c r="B13" s="17"/>
      <c r="C13" s="13"/>
      <c r="D13" s="73"/>
      <c r="E13" s="18"/>
      <c r="F13" s="18"/>
      <c r="G13" s="18"/>
      <c r="H13" s="17"/>
      <c r="I13" s="13"/>
      <c r="J13" s="18"/>
    </row>
    <row r="14" spans="1:14" s="128" customFormat="1">
      <c r="A14" s="124" t="s">
        <v>55</v>
      </c>
      <c r="B14" s="125"/>
      <c r="C14" s="126"/>
      <c r="D14" s="127"/>
      <c r="H14" s="125"/>
      <c r="I14" s="126"/>
    </row>
    <row r="15" spans="1:14" ht="16.5">
      <c r="A15" s="97"/>
      <c r="B15" s="98"/>
      <c r="C15" s="99"/>
      <c r="D15" s="99"/>
      <c r="E15" s="99"/>
      <c r="F15" s="99"/>
      <c r="G15" s="99"/>
      <c r="H15" s="99"/>
      <c r="I15" s="99"/>
      <c r="J15" s="99"/>
      <c r="K15" s="100"/>
    </row>
    <row r="16" spans="1:14" ht="18.75">
      <c r="A16" s="101" t="s">
        <v>56</v>
      </c>
      <c r="B16" s="74"/>
      <c r="C16" s="74"/>
      <c r="D16" s="74"/>
      <c r="G16" s="74" t="s">
        <v>56</v>
      </c>
      <c r="H16" s="74"/>
      <c r="I16" s="74"/>
      <c r="J16" s="74"/>
      <c r="K16" s="102"/>
    </row>
    <row r="17" spans="1:11">
      <c r="A17" s="103" t="s">
        <v>57</v>
      </c>
      <c r="B17" s="12" t="s">
        <v>110</v>
      </c>
      <c r="G17" t="s">
        <v>57</v>
      </c>
      <c r="H17" s="12" t="s">
        <v>110</v>
      </c>
      <c r="K17" s="102"/>
    </row>
    <row r="18" spans="1:11">
      <c r="A18" s="103" t="s">
        <v>58</v>
      </c>
      <c r="B18" s="12" t="s">
        <v>111</v>
      </c>
      <c r="G18" t="s">
        <v>58</v>
      </c>
      <c r="H18" s="12" t="s">
        <v>112</v>
      </c>
      <c r="K18" s="102"/>
    </row>
    <row r="19" spans="1:11">
      <c r="A19" s="103" t="s">
        <v>59</v>
      </c>
      <c r="B19" s="12" t="s">
        <v>113</v>
      </c>
      <c r="G19" t="s">
        <v>59</v>
      </c>
      <c r="H19" s="12" t="s">
        <v>113</v>
      </c>
      <c r="K19" s="102"/>
    </row>
    <row r="20" spans="1:11">
      <c r="A20" s="103" t="s">
        <v>60</v>
      </c>
      <c r="B20" s="12" t="s">
        <v>114</v>
      </c>
      <c r="G20" t="s">
        <v>60</v>
      </c>
      <c r="H20" s="12" t="s">
        <v>115</v>
      </c>
      <c r="K20" s="102"/>
    </row>
    <row r="21" spans="1:11">
      <c r="A21" s="103" t="s">
        <v>61</v>
      </c>
      <c r="B21" s="12" t="s">
        <v>116</v>
      </c>
      <c r="G21" t="s">
        <v>61</v>
      </c>
      <c r="H21" s="12" t="s">
        <v>116</v>
      </c>
      <c r="K21" s="102"/>
    </row>
    <row r="22" spans="1:11">
      <c r="A22" s="103" t="s">
        <v>62</v>
      </c>
      <c r="B22" s="12" t="s">
        <v>117</v>
      </c>
      <c r="G22" t="s">
        <v>63</v>
      </c>
      <c r="H22" s="12">
        <v>6</v>
      </c>
      <c r="K22" s="102"/>
    </row>
    <row r="23" spans="1:11">
      <c r="A23" s="103" t="s">
        <v>64</v>
      </c>
      <c r="B23" s="12">
        <v>480</v>
      </c>
      <c r="C23" t="s">
        <v>65</v>
      </c>
      <c r="K23" s="102"/>
    </row>
    <row r="24" spans="1:11">
      <c r="A24" s="103" t="s">
        <v>66</v>
      </c>
      <c r="B24" s="12">
        <v>400</v>
      </c>
      <c r="C24" t="s">
        <v>67</v>
      </c>
      <c r="K24" s="102"/>
    </row>
    <row r="25" spans="1:11">
      <c r="A25" s="104" t="s">
        <v>68</v>
      </c>
      <c r="B25" s="14">
        <v>1.2</v>
      </c>
      <c r="C25" s="13" t="s">
        <v>69</v>
      </c>
      <c r="G25" s="79" t="s">
        <v>68</v>
      </c>
      <c r="H25" s="95">
        <v>0.28299999999999997</v>
      </c>
      <c r="I25" s="13" t="s">
        <v>70</v>
      </c>
      <c r="K25" s="102"/>
    </row>
    <row r="26" spans="1:11">
      <c r="A26" s="105"/>
      <c r="B26" s="106"/>
      <c r="C26" s="107"/>
      <c r="D26" s="108"/>
      <c r="E26" s="108"/>
      <c r="F26" s="108"/>
      <c r="G26" s="109"/>
      <c r="H26" s="110"/>
      <c r="I26" s="107"/>
      <c r="J26" s="108"/>
      <c r="K26" s="111"/>
    </row>
    <row r="27" spans="1:11">
      <c r="A27" s="16"/>
      <c r="B27" s="17"/>
      <c r="C27" s="13"/>
      <c r="D27" s="18"/>
      <c r="E27" s="18"/>
      <c r="F27" s="18"/>
      <c r="G27" s="16"/>
      <c r="H27" s="96"/>
      <c r="I27" s="13"/>
      <c r="J27" s="18"/>
    </row>
    <row r="28" spans="1:11" s="18" customFormat="1">
      <c r="A28" s="16"/>
      <c r="B28" s="17"/>
      <c r="C28" s="13"/>
      <c r="G28" s="16"/>
      <c r="H28" s="17"/>
      <c r="I28" s="13"/>
    </row>
    <row r="29" spans="1:11" s="128" customFormat="1">
      <c r="A29" s="129" t="s">
        <v>71</v>
      </c>
      <c r="B29" s="125"/>
      <c r="C29" s="126"/>
      <c r="G29" s="130"/>
      <c r="H29" s="125"/>
      <c r="I29" s="126"/>
    </row>
    <row r="30" spans="1:11" ht="15.75" thickBot="1">
      <c r="A30" s="81"/>
      <c r="B30" s="82"/>
      <c r="C30" s="82"/>
      <c r="D30" s="82"/>
      <c r="E30" s="82"/>
      <c r="F30" s="82"/>
      <c r="G30" s="82"/>
      <c r="H30" s="82"/>
      <c r="I30" s="82"/>
      <c r="J30" s="82"/>
      <c r="K30" s="83"/>
    </row>
    <row r="31" spans="1:11" ht="15.75" thickBot="1">
      <c r="A31" s="112" t="s">
        <v>74</v>
      </c>
      <c r="B31" s="267" t="s">
        <v>73</v>
      </c>
      <c r="C31" s="268"/>
      <c r="D31" s="269"/>
      <c r="G31" s="56" t="s">
        <v>74</v>
      </c>
      <c r="H31" s="267" t="s">
        <v>73</v>
      </c>
      <c r="I31" s="268"/>
      <c r="J31" s="269"/>
      <c r="K31" s="85"/>
    </row>
    <row r="32" spans="1:11" ht="15.75" thickBot="1">
      <c r="A32" s="113" t="s">
        <v>75</v>
      </c>
      <c r="B32" s="6" t="s">
        <v>76</v>
      </c>
      <c r="C32" s="7" t="s">
        <v>77</v>
      </c>
      <c r="D32" s="48" t="s">
        <v>78</v>
      </c>
      <c r="G32" s="1" t="s">
        <v>75</v>
      </c>
      <c r="H32" s="6" t="s">
        <v>76</v>
      </c>
      <c r="I32" s="7" t="s">
        <v>77</v>
      </c>
      <c r="J32" s="48" t="s">
        <v>78</v>
      </c>
      <c r="K32" s="85"/>
    </row>
    <row r="33" spans="1:11">
      <c r="A33" s="114" t="s">
        <v>79</v>
      </c>
      <c r="B33" s="25"/>
      <c r="C33" s="29"/>
      <c r="D33" s="49">
        <f>SUM(B33:C33)</f>
        <v>0</v>
      </c>
      <c r="G33" s="2" t="s">
        <v>79</v>
      </c>
      <c r="H33" s="25"/>
      <c r="I33" s="29"/>
      <c r="J33" s="49">
        <f>SUM(H33:I33)</f>
        <v>0</v>
      </c>
      <c r="K33" s="85"/>
    </row>
    <row r="34" spans="1:11">
      <c r="A34" s="114" t="s">
        <v>80</v>
      </c>
      <c r="B34" s="9"/>
      <c r="C34" s="9"/>
      <c r="D34" s="137"/>
      <c r="G34" s="2" t="s">
        <v>80</v>
      </c>
      <c r="H34" s="9"/>
      <c r="I34" s="9"/>
      <c r="J34" s="49"/>
      <c r="K34" s="85"/>
    </row>
    <row r="35" spans="1:11">
      <c r="A35" s="114" t="s">
        <v>81</v>
      </c>
      <c r="B35" s="9"/>
      <c r="C35" s="9"/>
      <c r="D35" s="136"/>
      <c r="G35" s="2" t="s">
        <v>81</v>
      </c>
      <c r="H35" s="9"/>
      <c r="I35" s="9"/>
      <c r="J35" s="50"/>
      <c r="K35" s="85"/>
    </row>
    <row r="36" spans="1:11">
      <c r="A36" s="114" t="s">
        <v>82</v>
      </c>
      <c r="B36" s="9"/>
      <c r="C36" s="9"/>
      <c r="D36" s="49">
        <f>D35*D33</f>
        <v>0</v>
      </c>
      <c r="G36" s="2" t="s">
        <v>82</v>
      </c>
      <c r="H36" s="9"/>
      <c r="I36" s="9"/>
      <c r="J36" s="49">
        <f>J35*J33</f>
        <v>0</v>
      </c>
      <c r="K36" s="85"/>
    </row>
    <row r="37" spans="1:11">
      <c r="A37" s="114" t="s">
        <v>83</v>
      </c>
      <c r="B37" s="9"/>
      <c r="C37" s="9"/>
      <c r="D37" s="61">
        <f>D33-D36</f>
        <v>0</v>
      </c>
      <c r="G37" s="2" t="s">
        <v>83</v>
      </c>
      <c r="H37" s="9"/>
      <c r="I37" s="9"/>
      <c r="J37" s="61">
        <f>J33-J36</f>
        <v>0</v>
      </c>
      <c r="K37" s="85"/>
    </row>
    <row r="38" spans="1:11">
      <c r="A38" s="114" t="s">
        <v>84</v>
      </c>
      <c r="B38" s="9"/>
      <c r="C38" s="9"/>
      <c r="D38" s="61" t="e">
        <f>D37/D34</f>
        <v>#DIV/0!</v>
      </c>
      <c r="G38" s="2" t="s">
        <v>84</v>
      </c>
      <c r="H38" s="9"/>
      <c r="I38" s="9"/>
      <c r="J38" s="61" t="e">
        <f>J37/J34</f>
        <v>#DIV/0!</v>
      </c>
      <c r="K38" s="85"/>
    </row>
    <row r="39" spans="1:11">
      <c r="A39" s="115"/>
      <c r="B39" s="116"/>
      <c r="C39" s="116"/>
      <c r="D39" s="116"/>
      <c r="E39" s="116"/>
      <c r="F39" s="116"/>
      <c r="G39" s="116"/>
      <c r="H39" s="116"/>
      <c r="I39" s="116"/>
      <c r="J39" s="116"/>
      <c r="K39" s="94"/>
    </row>
    <row r="42" spans="1:11" s="128" customFormat="1">
      <c r="A42" s="124" t="s">
        <v>34</v>
      </c>
    </row>
    <row r="43" spans="1:11">
      <c r="A43" s="81"/>
      <c r="B43" s="82"/>
      <c r="C43" s="82"/>
      <c r="D43" s="82"/>
      <c r="E43" s="82"/>
      <c r="F43" s="82"/>
      <c r="G43" s="82"/>
      <c r="H43" s="82"/>
      <c r="I43" s="82"/>
      <c r="J43" s="82"/>
      <c r="K43" s="83"/>
    </row>
    <row r="44" spans="1:11" ht="15.75" thickBot="1">
      <c r="A44" s="88"/>
      <c r="K44" s="85"/>
    </row>
    <row r="45" spans="1:11" ht="15.75" thickBot="1">
      <c r="A45" s="88"/>
      <c r="B45" s="44" t="s">
        <v>85</v>
      </c>
      <c r="C45" s="45"/>
      <c r="D45" s="46"/>
      <c r="H45" s="44" t="s">
        <v>85</v>
      </c>
      <c r="I45" s="45"/>
      <c r="J45" s="46"/>
      <c r="K45" s="85"/>
    </row>
    <row r="46" spans="1:11" ht="15.75" thickBot="1">
      <c r="A46" s="113" t="s">
        <v>86</v>
      </c>
      <c r="B46" s="6" t="s">
        <v>76</v>
      </c>
      <c r="C46" s="7" t="s">
        <v>77</v>
      </c>
      <c r="D46" s="8" t="s">
        <v>78</v>
      </c>
      <c r="G46" s="1" t="s">
        <v>87</v>
      </c>
      <c r="H46" s="6" t="s">
        <v>76</v>
      </c>
      <c r="I46" s="7" t="s">
        <v>77</v>
      </c>
      <c r="J46" s="8" t="s">
        <v>78</v>
      </c>
      <c r="K46" s="85"/>
    </row>
    <row r="47" spans="1:11" ht="15.75" customHeight="1">
      <c r="A47" s="119" t="s">
        <v>118</v>
      </c>
      <c r="B47" s="29">
        <v>5691</v>
      </c>
      <c r="C47" s="29">
        <v>384.61538461538464</v>
      </c>
      <c r="D47" s="5" t="e">
        <f>IF(A47="Acquisition",D38,B47+C47)</f>
        <v>#DIV/0!</v>
      </c>
      <c r="G47" s="51" t="s">
        <v>88</v>
      </c>
      <c r="H47" s="53">
        <v>4995</v>
      </c>
      <c r="I47" s="29">
        <v>385</v>
      </c>
      <c r="J47" s="5">
        <f>IF(G47="Acquisition",J38,H47+I47)</f>
        <v>5380</v>
      </c>
      <c r="K47" s="85"/>
    </row>
    <row r="48" spans="1:11">
      <c r="A48" s="114" t="s">
        <v>89</v>
      </c>
      <c r="B48" s="26">
        <v>675</v>
      </c>
      <c r="C48" s="30">
        <v>13</v>
      </c>
      <c r="D48" s="4">
        <f t="shared" ref="D48:D54" si="0">B48+C48</f>
        <v>688</v>
      </c>
      <c r="G48" s="2" t="s">
        <v>89</v>
      </c>
      <c r="H48" s="26">
        <v>675</v>
      </c>
      <c r="I48" s="30">
        <v>13</v>
      </c>
      <c r="J48" s="4">
        <f t="shared" ref="J48:J54" si="1">H48+I48</f>
        <v>688</v>
      </c>
      <c r="K48" s="85"/>
    </row>
    <row r="49" spans="1:11">
      <c r="A49" s="120" t="s">
        <v>90</v>
      </c>
      <c r="B49" s="26">
        <v>160</v>
      </c>
      <c r="C49" s="9"/>
      <c r="D49" s="4">
        <f t="shared" si="0"/>
        <v>160</v>
      </c>
      <c r="G49" s="3" t="s">
        <v>90</v>
      </c>
      <c r="H49" s="26">
        <v>163</v>
      </c>
      <c r="I49" s="9"/>
      <c r="J49" s="4">
        <f t="shared" si="1"/>
        <v>163</v>
      </c>
      <c r="K49" s="85"/>
    </row>
    <row r="50" spans="1:11">
      <c r="A50" s="120" t="s">
        <v>91</v>
      </c>
      <c r="B50" s="27">
        <f>B25*((D9*B6*B9)+(D10*B6*B10))</f>
        <v>3850</v>
      </c>
      <c r="C50" s="9"/>
      <c r="D50" s="4">
        <f t="shared" si="0"/>
        <v>3850</v>
      </c>
      <c r="G50" s="3" t="s">
        <v>91</v>
      </c>
      <c r="H50" s="28">
        <f>(H25*H6*H9)+(H6*H10)</f>
        <v>4318.916666666667</v>
      </c>
      <c r="I50" s="9"/>
      <c r="J50" s="4">
        <f t="shared" si="1"/>
        <v>4318.916666666667</v>
      </c>
      <c r="K50" s="85"/>
    </row>
    <row r="51" spans="1:11">
      <c r="A51" s="114" t="s">
        <v>92</v>
      </c>
      <c r="B51" s="26">
        <v>2500</v>
      </c>
      <c r="C51" s="9"/>
      <c r="D51" s="4">
        <f t="shared" si="0"/>
        <v>2500</v>
      </c>
      <c r="G51" s="3" t="s">
        <v>92</v>
      </c>
      <c r="H51" s="26">
        <v>2500</v>
      </c>
      <c r="I51" s="9"/>
      <c r="J51" s="4">
        <f t="shared" si="1"/>
        <v>2500</v>
      </c>
      <c r="K51" s="85"/>
    </row>
    <row r="52" spans="1:11">
      <c r="A52" s="114" t="s">
        <v>93</v>
      </c>
      <c r="B52" s="26">
        <v>60</v>
      </c>
      <c r="C52" s="30">
        <v>115</v>
      </c>
      <c r="D52" s="4">
        <f t="shared" si="0"/>
        <v>175</v>
      </c>
      <c r="G52" s="2" t="s">
        <v>93</v>
      </c>
      <c r="H52" s="26">
        <v>101</v>
      </c>
      <c r="I52" s="30">
        <v>115</v>
      </c>
      <c r="J52" s="4">
        <f t="shared" si="1"/>
        <v>216</v>
      </c>
      <c r="K52" s="85"/>
    </row>
    <row r="53" spans="1:11">
      <c r="A53" s="114" t="s">
        <v>94</v>
      </c>
      <c r="B53" s="26">
        <v>58</v>
      </c>
      <c r="C53" s="30">
        <v>38</v>
      </c>
      <c r="D53" s="4">
        <f t="shared" si="0"/>
        <v>96</v>
      </c>
      <c r="G53" s="2" t="s">
        <v>94</v>
      </c>
      <c r="H53" s="26">
        <v>58</v>
      </c>
      <c r="I53" s="30">
        <v>38</v>
      </c>
      <c r="J53" s="4">
        <f t="shared" si="1"/>
        <v>96</v>
      </c>
      <c r="K53" s="85"/>
    </row>
    <row r="54" spans="1:11">
      <c r="A54" s="114" t="s">
        <v>95</v>
      </c>
      <c r="B54" s="26">
        <v>96</v>
      </c>
      <c r="C54" s="30">
        <v>96</v>
      </c>
      <c r="D54" s="4">
        <f t="shared" si="0"/>
        <v>192</v>
      </c>
      <c r="G54" s="2" t="s">
        <v>95</v>
      </c>
      <c r="H54" s="26">
        <v>96</v>
      </c>
      <c r="I54" s="30">
        <v>96</v>
      </c>
      <c r="J54" s="4">
        <f t="shared" si="1"/>
        <v>192</v>
      </c>
      <c r="K54" s="85"/>
    </row>
    <row r="55" spans="1:11">
      <c r="A55" s="114" t="s">
        <v>96</v>
      </c>
      <c r="B55" s="10"/>
      <c r="C55" s="11"/>
      <c r="D55" s="31">
        <v>20</v>
      </c>
      <c r="G55" s="2" t="s">
        <v>96</v>
      </c>
      <c r="H55" s="10"/>
      <c r="I55" s="11"/>
      <c r="J55" s="31">
        <v>22</v>
      </c>
      <c r="K55" s="85"/>
    </row>
    <row r="56" spans="1:11">
      <c r="A56" s="114" t="s">
        <v>97</v>
      </c>
      <c r="B56" s="10"/>
      <c r="C56" s="11"/>
      <c r="D56" s="31">
        <v>33</v>
      </c>
      <c r="G56" s="2" t="s">
        <v>97</v>
      </c>
      <c r="H56" s="10"/>
      <c r="I56" s="11"/>
      <c r="J56" s="31">
        <v>33</v>
      </c>
      <c r="K56" s="85"/>
    </row>
    <row r="57" spans="1:11" ht="15.75" thickBot="1">
      <c r="A57" s="114" t="s">
        <v>98</v>
      </c>
      <c r="B57" s="10"/>
      <c r="C57" s="11"/>
      <c r="D57" s="64">
        <v>192</v>
      </c>
      <c r="G57" s="2" t="s">
        <v>98</v>
      </c>
      <c r="H57" s="10"/>
      <c r="I57" s="11"/>
      <c r="J57" s="64">
        <v>192</v>
      </c>
      <c r="K57" s="85"/>
    </row>
    <row r="58" spans="1:11" ht="15.75" thickBot="1">
      <c r="A58" s="121" t="s">
        <v>99</v>
      </c>
      <c r="B58" s="47" t="s">
        <v>85</v>
      </c>
      <c r="C58" s="47"/>
      <c r="D58" s="65" t="e">
        <f>SUM(D47:D57)</f>
        <v>#DIV/0!</v>
      </c>
      <c r="G58" s="20" t="s">
        <v>99</v>
      </c>
      <c r="H58" s="47" t="s">
        <v>85</v>
      </c>
      <c r="I58" s="47"/>
      <c r="J58" s="65">
        <f>SUM(J47:J57)</f>
        <v>13800.916666666668</v>
      </c>
      <c r="K58" s="85"/>
    </row>
    <row r="59" spans="1:11" ht="15.75" thickBot="1">
      <c r="A59" s="88"/>
      <c r="C59" s="57" t="s">
        <v>100</v>
      </c>
      <c r="D59" s="62" t="e">
        <f>D58/(B5/12)</f>
        <v>#DIV/0!</v>
      </c>
      <c r="I59" s="63" t="s">
        <v>100</v>
      </c>
      <c r="J59" s="62">
        <f>J58/(H5/12)</f>
        <v>1.65611</v>
      </c>
      <c r="K59" s="85"/>
    </row>
    <row r="60" spans="1:11">
      <c r="A60" s="88"/>
      <c r="D60" s="117"/>
      <c r="J60" s="117"/>
      <c r="K60" s="85"/>
    </row>
    <row r="61" spans="1:11">
      <c r="A61" s="122"/>
      <c r="B61" s="66" t="s">
        <v>36</v>
      </c>
      <c r="C61" s="67"/>
      <c r="D61" s="58" t="e">
        <f>(D58-D50)/$B$8</f>
        <v>#DIV/0!</v>
      </c>
      <c r="E61" s="19"/>
      <c r="F61" s="19"/>
      <c r="G61" s="19"/>
      <c r="H61" s="66" t="s">
        <v>36</v>
      </c>
      <c r="I61" s="67"/>
      <c r="J61" s="58">
        <f>(J58-J50)/$H$8</f>
        <v>451.52380952380952</v>
      </c>
      <c r="K61" s="85"/>
    </row>
    <row r="62" spans="1:11">
      <c r="A62" s="88"/>
      <c r="B62" s="68" t="s">
        <v>37</v>
      </c>
      <c r="C62" s="69"/>
      <c r="D62" s="59" t="e">
        <f>(D58-D50)/$B$6</f>
        <v>#DIV/0!</v>
      </c>
      <c r="E62" s="118"/>
      <c r="H62" s="68" t="s">
        <v>37</v>
      </c>
      <c r="I62" s="69"/>
      <c r="J62" s="59">
        <f>(J58-J50)/$H$6</f>
        <v>1.13784</v>
      </c>
      <c r="K62" s="85"/>
    </row>
    <row r="63" spans="1:11">
      <c r="A63" s="88"/>
      <c r="B63" s="66" t="s">
        <v>38</v>
      </c>
      <c r="C63" s="67"/>
      <c r="D63" s="60">
        <f>D50/B6</f>
        <v>0.46199999999999997</v>
      </c>
      <c r="E63" s="19"/>
      <c r="F63" s="19"/>
      <c r="G63" s="19"/>
      <c r="H63" s="66" t="s">
        <v>38</v>
      </c>
      <c r="I63" s="67"/>
      <c r="J63" s="60">
        <f>J50/H6</f>
        <v>0.51827000000000001</v>
      </c>
      <c r="K63" s="85"/>
    </row>
    <row r="64" spans="1:11">
      <c r="A64" s="115"/>
      <c r="B64" s="116"/>
      <c r="C64" s="116"/>
      <c r="D64" s="116"/>
      <c r="E64" s="116"/>
      <c r="F64" s="116"/>
      <c r="G64" s="116"/>
      <c r="H64" s="116"/>
      <c r="I64" s="116"/>
      <c r="J64" s="116"/>
      <c r="K64" s="94"/>
    </row>
    <row r="66" spans="1:1">
      <c r="A66" s="21" t="s">
        <v>101</v>
      </c>
    </row>
    <row r="67" spans="1:1">
      <c r="A67" s="22" t="s">
        <v>102</v>
      </c>
    </row>
    <row r="68" spans="1:1">
      <c r="A68" s="22" t="s">
        <v>103</v>
      </c>
    </row>
    <row r="69" spans="1:1">
      <c r="A69" s="23" t="s">
        <v>104</v>
      </c>
    </row>
    <row r="70" spans="1:1">
      <c r="A70" s="23" t="s">
        <v>105</v>
      </c>
    </row>
    <row r="71" spans="1:1">
      <c r="A71" s="23" t="s">
        <v>106</v>
      </c>
    </row>
  </sheetData>
  <mergeCells count="2">
    <mergeCell ref="B31:D31"/>
    <mergeCell ref="H31:J31"/>
  </mergeCells>
  <conditionalFormatting sqref="B47:C47">
    <cfRule type="expression" dxfId="7" priority="1">
      <formula>$A$34="Acquisition"</formula>
    </cfRule>
  </conditionalFormatting>
  <conditionalFormatting sqref="H47:I47">
    <cfRule type="expression" dxfId="6" priority="2">
      <formula>$G$47="Acquisition"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9AFD7A62-4D60-4A7E-AFC0-FCC26A754DCA}">
          <x14:formula1>
            <xm:f>DDO!$F$4:$F$5</xm:f>
          </x14:formula1>
          <xm:sqref>A47 G47</xm:sqref>
        </x14:dataValidation>
        <x14:dataValidation type="list" allowBlank="1" showInputMessage="1" showErrorMessage="1" xr:uid="{25D0B32F-CDAF-4D45-9722-736196FB7DDC}">
          <x14:formula1>
            <xm:f>DDO!$A$4:$A$5</xm:f>
          </x14:formula1>
          <xm:sqref>B21 H21</xm:sqref>
        </x14:dataValidation>
        <x14:dataValidation type="list" allowBlank="1" showInputMessage="1" showErrorMessage="1" xr:uid="{4457FC88-3C4E-41E9-A599-C41781A6276F}">
          <x14:formula1>
            <xm:f>DDO!$D$4:$D$5</xm:f>
          </x14:formula1>
          <xm:sqref>B22</xm:sqref>
        </x14:dataValidation>
        <x14:dataValidation type="list" allowBlank="1" showInputMessage="1" showErrorMessage="1" xr:uid="{2914048A-E1B6-4A45-9AF3-5DEE3F455694}">
          <x14:formula1>
            <xm:f>DDO!$B$4:$B$6</xm:f>
          </x14:formula1>
          <xm:sqref>B19 H19</xm:sqref>
        </x14:dataValidation>
        <x14:dataValidation type="list" allowBlank="1" showInputMessage="1" showErrorMessage="1" xr:uid="{DB407D2B-5549-4E61-8972-918A79CF2DAE}">
          <x14:formula1>
            <xm:f>DDO!$E$4:$E$6</xm:f>
          </x14:formula1>
          <xm:sqref>H22</xm:sqref>
        </x14:dataValidation>
        <x14:dataValidation type="list" allowBlank="1" showInputMessage="1" showErrorMessage="1" xr:uid="{0A3305DC-413B-4340-B2E2-904B20382A6E}">
          <x14:formula1>
            <xm:f>DDO!$H$4:$H$5</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8D7E-C8B4-4812-83BC-65F139FF4944}">
  <sheetPr codeName="Sheet2">
    <tabColor theme="3"/>
    <pageSetUpPr fitToPage="1"/>
  </sheetPr>
  <dimension ref="A8:D21"/>
  <sheetViews>
    <sheetView showGridLines="0" zoomScaleNormal="100" workbookViewId="0">
      <selection activeCell="C21" sqref="C21"/>
    </sheetView>
  </sheetViews>
  <sheetFormatPr defaultColWidth="8.140625" defaultRowHeight="14.25"/>
  <cols>
    <col min="1" max="1" width="5.140625" style="41" customWidth="1"/>
    <col min="2" max="2" width="4.42578125" style="41" customWidth="1"/>
    <col min="3" max="3" width="90.7109375" style="41" customWidth="1"/>
    <col min="4" max="4" width="2.85546875" style="41" customWidth="1"/>
    <col min="5" max="16384" width="8.140625" style="36"/>
  </cols>
  <sheetData>
    <row r="8" spans="2:4">
      <c r="B8" s="34"/>
      <c r="C8" s="35"/>
      <c r="D8" s="35"/>
    </row>
    <row r="9" spans="2:4" ht="15">
      <c r="B9" s="34"/>
      <c r="C9" s="37" t="s">
        <v>119</v>
      </c>
      <c r="D9" s="37"/>
    </row>
    <row r="10" spans="2:4">
      <c r="B10" s="34"/>
      <c r="C10" s="35"/>
      <c r="D10" s="35"/>
    </row>
    <row r="11" spans="2:4" ht="30">
      <c r="B11" s="34"/>
      <c r="C11" s="38" t="s">
        <v>120</v>
      </c>
      <c r="D11" s="38"/>
    </row>
    <row r="12" spans="2:4">
      <c r="B12" s="34"/>
      <c r="C12" s="35"/>
      <c r="D12" s="35"/>
    </row>
    <row r="13" spans="2:4" ht="15">
      <c r="B13" s="34"/>
      <c r="C13" s="39" t="s">
        <v>121</v>
      </c>
      <c r="D13" s="39"/>
    </row>
    <row r="14" spans="2:4" ht="15">
      <c r="B14" s="34"/>
      <c r="C14" s="37"/>
      <c r="D14" s="37"/>
    </row>
    <row r="15" spans="2:4">
      <c r="B15" s="34"/>
      <c r="C15" s="35"/>
      <c r="D15" s="35"/>
    </row>
    <row r="16" spans="2:4" ht="19.5">
      <c r="B16" s="34"/>
      <c r="C16" s="40"/>
      <c r="D16" s="40"/>
    </row>
    <row r="17" spans="2:4">
      <c r="B17" s="34"/>
      <c r="C17" s="35"/>
      <c r="D17" s="35"/>
    </row>
    <row r="20" spans="2:4">
      <c r="C20" s="42" t="s">
        <v>122</v>
      </c>
      <c r="D20" s="42"/>
    </row>
    <row r="21" spans="2:4">
      <c r="C21" s="43">
        <f ca="1">TODAY()</f>
        <v>45894</v>
      </c>
      <c r="D21" s="43"/>
    </row>
  </sheetData>
  <sheetProtection formatColumns="0" formatRows="0"/>
  <pageMargins left="0.70866141732283472" right="0.70866141732283472" top="0.74803149606299213" bottom="0.74803149606299213" header="0.31496062992125984" footer="0.31496062992125984"/>
  <pageSetup paperSize="9" orientation="landscape" horizontalDpi="90" verticalDpi="90" r:id="rId1"/>
  <headerFooter>
    <oddFooter>&amp;L&amp;1#&amp;"Calibri"&amp;10&amp;K000000Classification: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0F977-FF14-4069-A3CD-8A82B4EDD020}">
  <sheetPr>
    <tabColor theme="3"/>
    <pageSetUpPr fitToPage="1"/>
  </sheetPr>
  <dimension ref="A1:G25"/>
  <sheetViews>
    <sheetView showGridLines="0" topLeftCell="A13" zoomScale="115" zoomScaleNormal="115" workbookViewId="0">
      <selection activeCell="A21" sqref="A21"/>
    </sheetView>
  </sheetViews>
  <sheetFormatPr defaultColWidth="8.140625" defaultRowHeight="14.25"/>
  <cols>
    <col min="1" max="1" width="5.140625" style="41" customWidth="1"/>
    <col min="2" max="2" width="8.42578125" style="41" customWidth="1"/>
    <col min="3" max="3" width="110.28515625" style="41" customWidth="1"/>
    <col min="4" max="4" width="2.85546875" style="41" customWidth="1"/>
    <col min="5" max="16384" width="8.140625" style="36"/>
  </cols>
  <sheetData>
    <row r="1" spans="1:7" ht="18.75">
      <c r="A1" s="189" t="s">
        <v>123</v>
      </c>
      <c r="B1" s="125"/>
      <c r="C1" s="126"/>
      <c r="D1" s="234"/>
      <c r="E1" s="126"/>
      <c r="F1" s="126"/>
      <c r="G1" s="126"/>
    </row>
    <row r="2" spans="1:7" ht="15">
      <c r="C2" s="228" t="s">
        <v>124</v>
      </c>
    </row>
    <row r="3" spans="1:7">
      <c r="C3" s="41" t="s">
        <v>125</v>
      </c>
    </row>
    <row r="4" spans="1:7">
      <c r="C4" s="227" t="s">
        <v>126</v>
      </c>
    </row>
    <row r="5" spans="1:7">
      <c r="C5" s="41" t="s">
        <v>127</v>
      </c>
    </row>
    <row r="7" spans="1:7" ht="15">
      <c r="B7"/>
      <c r="C7" s="228" t="s">
        <v>128</v>
      </c>
      <c r="D7"/>
      <c r="E7"/>
    </row>
    <row r="8" spans="1:7" ht="15">
      <c r="B8"/>
      <c r="C8" s="41" t="s">
        <v>129</v>
      </c>
      <c r="D8"/>
      <c r="E8"/>
    </row>
    <row r="9" spans="1:7" ht="29.25">
      <c r="B9"/>
      <c r="C9" s="227" t="s">
        <v>130</v>
      </c>
      <c r="D9"/>
      <c r="E9"/>
    </row>
    <row r="10" spans="1:7" ht="15">
      <c r="B10"/>
      <c r="C10" s="227" t="s">
        <v>131</v>
      </c>
      <c r="D10"/>
      <c r="E10"/>
    </row>
    <row r="11" spans="1:7" ht="15">
      <c r="B11"/>
      <c r="C11" s="227" t="s">
        <v>132</v>
      </c>
      <c r="D11"/>
      <c r="E11"/>
    </row>
    <row r="12" spans="1:7" ht="15">
      <c r="B12"/>
      <c r="C12" s="227" t="s">
        <v>133</v>
      </c>
      <c r="D12"/>
      <c r="E12"/>
    </row>
    <row r="13" spans="1:7" ht="15">
      <c r="B13"/>
      <c r="D13"/>
      <c r="E13"/>
    </row>
    <row r="14" spans="1:7" ht="15">
      <c r="B14"/>
      <c r="C14" s="228" t="s">
        <v>134</v>
      </c>
      <c r="D14"/>
      <c r="E14"/>
    </row>
    <row r="15" spans="1:7" ht="15">
      <c r="B15"/>
      <c r="C15" s="41" t="s">
        <v>135</v>
      </c>
      <c r="D15"/>
      <c r="E15"/>
    </row>
    <row r="16" spans="1:7" ht="15">
      <c r="B16"/>
      <c r="C16" s="41" t="s">
        <v>136</v>
      </c>
      <c r="D16"/>
      <c r="E16"/>
    </row>
    <row r="17" spans="1:7" ht="15">
      <c r="B17"/>
      <c r="C17" s="41" t="s">
        <v>137</v>
      </c>
      <c r="D17"/>
      <c r="E17"/>
    </row>
    <row r="18" spans="1:7" ht="29.25">
      <c r="B18"/>
      <c r="C18" s="227" t="s">
        <v>138</v>
      </c>
      <c r="D18"/>
      <c r="E18"/>
    </row>
    <row r="19" spans="1:7" ht="15">
      <c r="B19"/>
      <c r="C19" s="41" t="s">
        <v>139</v>
      </c>
      <c r="D19"/>
      <c r="E19"/>
    </row>
    <row r="20" spans="1:7" ht="15">
      <c r="B20"/>
      <c r="C20"/>
      <c r="D20"/>
      <c r="E20"/>
    </row>
    <row r="21" spans="1:7" customFormat="1" ht="18.75">
      <c r="A21" s="189" t="s">
        <v>140</v>
      </c>
      <c r="B21" s="125"/>
      <c r="C21" s="126"/>
      <c r="D21" s="234"/>
      <c r="E21" s="126"/>
      <c r="F21" s="126"/>
      <c r="G21" s="126"/>
    </row>
    <row r="22" spans="1:7" ht="15">
      <c r="B22" s="240" t="s">
        <v>141</v>
      </c>
      <c r="C22" t="s">
        <v>142</v>
      </c>
      <c r="D22"/>
      <c r="E22"/>
    </row>
    <row r="23" spans="1:7" ht="15">
      <c r="B23" t="s">
        <v>143</v>
      </c>
      <c r="C23" t="s">
        <v>144</v>
      </c>
      <c r="D23"/>
      <c r="E23"/>
    </row>
    <row r="24" spans="1:7" ht="15">
      <c r="B24" s="239" t="s">
        <v>145</v>
      </c>
      <c r="C24" t="s">
        <v>146</v>
      </c>
      <c r="D24"/>
      <c r="E24"/>
    </row>
    <row r="25" spans="1:7" ht="15">
      <c r="B25" s="196">
        <v>2</v>
      </c>
      <c r="C25" t="s">
        <v>147</v>
      </c>
      <c r="D25"/>
      <c r="E25"/>
    </row>
  </sheetData>
  <sheetProtection formatColumns="0" formatRows="0"/>
  <pageMargins left="0.70866141732283472" right="0.70866141732283472" top="0.74803149606299213" bottom="0.74803149606299213" header="0.31496062992125984" footer="0.31496062992125984"/>
  <pageSetup paperSize="9" orientation="landscape" horizontalDpi="90" verticalDpi="90" r:id="rId1"/>
  <headerFooter>
    <oddFooter>&amp;L&amp;1#&amp;"Calibri"&amp;10&amp;K000000Classification: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5A58-66A4-4905-9F86-177C0174C3CC}">
  <sheetPr codeName="Sheet10">
    <tabColor theme="9" tint="0.79998168889431442"/>
  </sheetPr>
  <dimension ref="A1:E56"/>
  <sheetViews>
    <sheetView showGridLines="0" topLeftCell="A9" zoomScale="130" zoomScaleNormal="130" workbookViewId="0">
      <selection activeCell="A13" sqref="A13"/>
    </sheetView>
  </sheetViews>
  <sheetFormatPr defaultRowHeight="15"/>
  <cols>
    <col min="1" max="1" width="38.140625" customWidth="1"/>
    <col min="2" max="2" width="19.42578125" customWidth="1"/>
    <col min="3" max="3" width="11.85546875" bestFit="1" customWidth="1"/>
    <col min="4" max="4" width="14.5703125" customWidth="1"/>
    <col min="6" max="6" width="10.7109375" customWidth="1"/>
    <col min="7" max="7" width="11.5703125" customWidth="1"/>
    <col min="11" max="11" width="10" customWidth="1"/>
  </cols>
  <sheetData>
    <row r="1" spans="1:5">
      <c r="A1" s="124" t="s">
        <v>148</v>
      </c>
      <c r="B1" s="125"/>
      <c r="C1" s="126"/>
      <c r="D1" s="127"/>
      <c r="E1" s="128"/>
    </row>
    <row r="2" spans="1:5">
      <c r="A2" s="214" t="s">
        <v>149</v>
      </c>
      <c r="B2" s="155"/>
      <c r="C2" s="155"/>
      <c r="D2" s="155"/>
      <c r="E2" s="155"/>
    </row>
    <row r="3" spans="1:5">
      <c r="A3" s="72" t="s">
        <v>150</v>
      </c>
      <c r="B3" s="72"/>
    </row>
    <row r="4" spans="1:5">
      <c r="A4" t="e" vm="1">
        <v>#VALUE!</v>
      </c>
      <c r="B4" s="216" cm="1">
        <f t="array" aca="1" ref="B4" ca="1">_FV(A4,"Price")</f>
        <v>3.0790000000000001E-2</v>
      </c>
      <c r="C4" t="s">
        <v>49</v>
      </c>
    </row>
    <row r="6" spans="1:5">
      <c r="A6" s="214" t="s">
        <v>151</v>
      </c>
      <c r="B6" s="155"/>
      <c r="C6" s="155"/>
      <c r="D6" s="155"/>
      <c r="E6" s="155"/>
    </row>
    <row r="7" spans="1:5">
      <c r="A7" s="215" t="s">
        <v>152</v>
      </c>
    </row>
    <row r="8" spans="1:5">
      <c r="A8" t="s">
        <v>153</v>
      </c>
      <c r="B8" s="196">
        <v>0.2</v>
      </c>
      <c r="C8" t="s">
        <v>154</v>
      </c>
    </row>
    <row r="9" spans="1:5">
      <c r="A9" t="s">
        <v>155</v>
      </c>
      <c r="B9" s="196">
        <v>2</v>
      </c>
      <c r="C9" t="s">
        <v>156</v>
      </c>
    </row>
    <row r="11" spans="1:5">
      <c r="A11" s="214" t="s">
        <v>157</v>
      </c>
      <c r="B11" s="155"/>
      <c r="C11" s="155"/>
      <c r="D11" s="155"/>
      <c r="E11" s="155"/>
    </row>
    <row r="12" spans="1:5">
      <c r="A12" t="s">
        <v>158</v>
      </c>
      <c r="B12" t="s">
        <v>159</v>
      </c>
    </row>
    <row r="14" spans="1:5">
      <c r="A14" s="214" t="s">
        <v>160</v>
      </c>
      <c r="B14" s="155"/>
      <c r="C14" s="155"/>
      <c r="D14" s="155"/>
      <c r="E14" s="155"/>
    </row>
    <row r="15" spans="1:5">
      <c r="A15" t="s">
        <v>161</v>
      </c>
      <c r="B15" s="176">
        <v>100</v>
      </c>
      <c r="C15" t="s">
        <v>162</v>
      </c>
    </row>
    <row r="16" spans="1:5">
      <c r="A16" t="s">
        <v>163</v>
      </c>
      <c r="B16" s="197">
        <v>5000</v>
      </c>
      <c r="C16" t="s">
        <v>164</v>
      </c>
    </row>
    <row r="17" spans="1:5">
      <c r="A17" t="s">
        <v>165</v>
      </c>
      <c r="B17" s="197">
        <v>4000</v>
      </c>
      <c r="C17" t="s">
        <v>164</v>
      </c>
    </row>
    <row r="18" spans="1:5">
      <c r="A18" t="s">
        <v>166</v>
      </c>
      <c r="B18" s="197">
        <v>18</v>
      </c>
      <c r="C18" t="s">
        <v>167</v>
      </c>
    </row>
    <row r="19" spans="1:5">
      <c r="A19" t="s">
        <v>168</v>
      </c>
      <c r="B19" s="117">
        <f>B15*B18/B17</f>
        <v>0.45</v>
      </c>
      <c r="C19" t="s">
        <v>169</v>
      </c>
    </row>
    <row r="20" spans="1:5">
      <c r="A20" t="s">
        <v>170</v>
      </c>
      <c r="B20">
        <f>B15*B18/B16</f>
        <v>0.36</v>
      </c>
      <c r="C20" t="s">
        <v>171</v>
      </c>
    </row>
    <row r="22" spans="1:5">
      <c r="A22" s="214" t="s">
        <v>172</v>
      </c>
      <c r="B22" s="155"/>
      <c r="C22" s="155"/>
      <c r="D22" s="155"/>
      <c r="E22" s="155"/>
    </row>
    <row r="23" spans="1:5" ht="15" customHeight="1">
      <c r="A23" t="s">
        <v>173</v>
      </c>
      <c r="B23" s="197">
        <v>5</v>
      </c>
      <c r="C23" t="s">
        <v>174</v>
      </c>
    </row>
    <row r="24" spans="1:5" ht="15" customHeight="1">
      <c r="A24" t="s">
        <v>175</v>
      </c>
      <c r="B24" s="197">
        <v>5</v>
      </c>
      <c r="C24" t="s">
        <v>174</v>
      </c>
    </row>
    <row r="25" spans="1:5" ht="15" customHeight="1">
      <c r="A25" t="s">
        <v>176</v>
      </c>
      <c r="B25" s="197">
        <v>5</v>
      </c>
      <c r="C25" t="s">
        <v>174</v>
      </c>
    </row>
    <row r="26" spans="1:5" ht="15" customHeight="1">
      <c r="A26" t="s">
        <v>177</v>
      </c>
      <c r="B26" s="197">
        <v>5</v>
      </c>
      <c r="C26" t="s">
        <v>174</v>
      </c>
    </row>
    <row r="27" spans="1:5" ht="15" customHeight="1">
      <c r="A27" t="s">
        <v>178</v>
      </c>
      <c r="B27" s="244">
        <v>0.1</v>
      </c>
      <c r="C27" t="s">
        <v>169</v>
      </c>
      <c r="D27" s="243" t="s">
        <v>179</v>
      </c>
    </row>
    <row r="28" spans="1:5" ht="15" customHeight="1">
      <c r="A28" t="s">
        <v>180</v>
      </c>
      <c r="B28" s="244">
        <v>0</v>
      </c>
      <c r="C28" t="s">
        <v>169</v>
      </c>
      <c r="D28" s="243" t="s">
        <v>179</v>
      </c>
    </row>
    <row r="29" spans="1:5" ht="15" customHeight="1">
      <c r="B29" s="195"/>
    </row>
    <row r="30" spans="1:5">
      <c r="A30" s="214" t="s">
        <v>181</v>
      </c>
      <c r="B30" s="155"/>
      <c r="C30" s="155"/>
      <c r="D30" s="155"/>
      <c r="E30" s="155"/>
    </row>
    <row r="31" spans="1:5">
      <c r="A31" t="s">
        <v>182</v>
      </c>
      <c r="B31" s="197">
        <v>3000</v>
      </c>
      <c r="C31" t="s">
        <v>174</v>
      </c>
    </row>
    <row r="32" spans="1:5">
      <c r="A32" t="s">
        <v>183</v>
      </c>
      <c r="B32" s="197">
        <v>400</v>
      </c>
      <c r="C32" t="s">
        <v>174</v>
      </c>
    </row>
    <row r="33" spans="1:5">
      <c r="A33" t="s">
        <v>184</v>
      </c>
      <c r="B33" s="197">
        <v>10</v>
      </c>
      <c r="C33" t="s">
        <v>174</v>
      </c>
    </row>
    <row r="35" spans="1:5">
      <c r="A35" s="214" t="s">
        <v>185</v>
      </c>
      <c r="B35" s="155"/>
      <c r="C35" s="155"/>
      <c r="D35" s="155"/>
      <c r="E35" s="155"/>
    </row>
    <row r="36" spans="1:5">
      <c r="A36" t="s">
        <v>186</v>
      </c>
      <c r="B36" s="181">
        <v>0.02</v>
      </c>
      <c r="C36" s="72" t="s">
        <v>187</v>
      </c>
    </row>
    <row r="37" spans="1:5">
      <c r="A37" t="s">
        <v>188</v>
      </c>
      <c r="B37" s="181">
        <v>0.02</v>
      </c>
      <c r="C37" s="72" t="s">
        <v>187</v>
      </c>
    </row>
    <row r="38" spans="1:5">
      <c r="A38" t="s">
        <v>189</v>
      </c>
      <c r="B38" s="197">
        <v>500</v>
      </c>
      <c r="C38" t="s">
        <v>174</v>
      </c>
    </row>
    <row r="39" spans="1:5">
      <c r="A39" t="s">
        <v>97</v>
      </c>
      <c r="B39" s="197">
        <v>500</v>
      </c>
      <c r="C39" t="s">
        <v>174</v>
      </c>
    </row>
    <row r="40" spans="1:5">
      <c r="A40" t="s">
        <v>190</v>
      </c>
      <c r="B40" s="197">
        <v>500</v>
      </c>
      <c r="C40" t="s">
        <v>174</v>
      </c>
    </row>
    <row r="41" spans="1:5">
      <c r="A41" t="s">
        <v>191</v>
      </c>
      <c r="B41" s="197">
        <v>500</v>
      </c>
      <c r="C41" t="s">
        <v>174</v>
      </c>
    </row>
    <row r="43" spans="1:5">
      <c r="A43" s="214" t="s">
        <v>192</v>
      </c>
      <c r="B43" s="155"/>
      <c r="C43" s="155"/>
      <c r="D43" s="155"/>
      <c r="E43" s="155"/>
    </row>
    <row r="44" spans="1:5">
      <c r="A44" t="s">
        <v>193</v>
      </c>
      <c r="B44" s="197"/>
      <c r="C44" t="s">
        <v>174</v>
      </c>
    </row>
    <row r="45" spans="1:5">
      <c r="A45" t="s">
        <v>194</v>
      </c>
      <c r="B45" s="181">
        <v>0.02</v>
      </c>
      <c r="C45" t="s">
        <v>195</v>
      </c>
    </row>
    <row r="46" spans="1:5">
      <c r="A46" s="213"/>
    </row>
    <row r="47" spans="1:5">
      <c r="A47" s="213"/>
    </row>
    <row r="49" spans="1:1">
      <c r="A49" s="213"/>
    </row>
    <row r="50" spans="1:1">
      <c r="A50" s="23"/>
    </row>
    <row r="52" spans="1:1">
      <c r="A52" s="22"/>
    </row>
    <row r="53" spans="1:1">
      <c r="A53" s="22"/>
    </row>
    <row r="54" spans="1:1">
      <c r="A54" s="23"/>
    </row>
    <row r="55" spans="1:1">
      <c r="A55" s="23"/>
    </row>
    <row r="56" spans="1:1">
      <c r="A56" s="23"/>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BC6D365-3A56-45C5-9418-8ED15701FA4C}">
          <x14:formula1>
            <xm:f>DDO!$J$4:$J$5</xm:f>
          </x14:formula1>
          <xm:sqref>B12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4E991-CE58-4119-A162-90A1606A7041}">
  <sheetPr>
    <tabColor theme="9" tint="0.79998168889431442"/>
  </sheetPr>
  <dimension ref="A1:D18"/>
  <sheetViews>
    <sheetView showGridLines="0" tabSelected="1" zoomScale="115" zoomScaleNormal="115" workbookViewId="0">
      <selection activeCell="C29" sqref="C29"/>
    </sheetView>
  </sheetViews>
  <sheetFormatPr defaultRowHeight="15"/>
  <cols>
    <col min="1" max="1" width="43.85546875" customWidth="1"/>
    <col min="2" max="2" width="15.42578125" bestFit="1" customWidth="1"/>
    <col min="3" max="3" width="15.7109375" customWidth="1"/>
  </cols>
  <sheetData>
    <row r="1" spans="1:4" ht="18.75">
      <c r="A1" s="189" t="s">
        <v>196</v>
      </c>
      <c r="B1" s="186" t="s">
        <v>197</v>
      </c>
      <c r="C1" s="123"/>
    </row>
    <row r="2" spans="1:4">
      <c r="A2" s="214" t="s">
        <v>198</v>
      </c>
      <c r="B2" s="155"/>
      <c r="C2" s="155"/>
    </row>
    <row r="3" spans="1:4">
      <c r="A3" t="s">
        <v>199</v>
      </c>
      <c r="B3" s="185" t="s">
        <v>67</v>
      </c>
      <c r="C3" s="71">
        <v>120</v>
      </c>
    </row>
    <row r="4" spans="1:4">
      <c r="A4" t="s">
        <v>200</v>
      </c>
      <c r="B4" s="185" t="s">
        <v>201</v>
      </c>
      <c r="C4" s="71"/>
    </row>
    <row r="5" spans="1:4">
      <c r="B5" s="185"/>
    </row>
    <row r="6" spans="1:4">
      <c r="A6" t="s">
        <v>202</v>
      </c>
      <c r="B6" s="185" t="s">
        <v>203</v>
      </c>
      <c r="C6" s="71">
        <v>2</v>
      </c>
      <c r="D6" s="242"/>
    </row>
    <row r="7" spans="1:4">
      <c r="A7" t="s">
        <v>204</v>
      </c>
      <c r="B7" s="185" t="s">
        <v>203</v>
      </c>
      <c r="C7" s="71">
        <v>300</v>
      </c>
    </row>
    <row r="9" spans="1:4">
      <c r="A9" t="s">
        <v>205</v>
      </c>
      <c r="B9" s="185" t="s">
        <v>67</v>
      </c>
      <c r="C9" s="241">
        <f>PRODUCT(C3:C7)</f>
        <v>72000</v>
      </c>
    </row>
    <row r="11" spans="1:4" ht="18.75">
      <c r="A11" s="189" t="s">
        <v>206</v>
      </c>
      <c r="B11" s="186" t="s">
        <v>197</v>
      </c>
      <c r="C11" s="123"/>
    </row>
    <row r="12" spans="1:4">
      <c r="A12" s="214" t="s">
        <v>198</v>
      </c>
      <c r="B12" s="155"/>
      <c r="C12" s="155"/>
    </row>
    <row r="13" spans="1:4">
      <c r="A13" t="s">
        <v>199</v>
      </c>
      <c r="B13" s="185" t="s">
        <v>67</v>
      </c>
      <c r="C13" s="71">
        <v>120</v>
      </c>
      <c r="D13" s="243" t="s">
        <v>207</v>
      </c>
    </row>
    <row r="14" spans="1:4">
      <c r="B14" s="185"/>
      <c r="D14" s="243"/>
    </row>
    <row r="15" spans="1:4">
      <c r="A15" t="s">
        <v>202</v>
      </c>
      <c r="B15" s="185" t="s">
        <v>203</v>
      </c>
      <c r="C15" s="71">
        <v>1.5</v>
      </c>
      <c r="D15" s="242"/>
    </row>
    <row r="16" spans="1:4">
      <c r="A16" t="s">
        <v>204</v>
      </c>
      <c r="B16" s="185" t="s">
        <v>203</v>
      </c>
      <c r="C16" s="71">
        <v>300</v>
      </c>
    </row>
    <row r="18" spans="1:3">
      <c r="A18" t="s">
        <v>205</v>
      </c>
      <c r="B18" s="185" t="s">
        <v>67</v>
      </c>
      <c r="C18" s="241">
        <f>PRODUCT(C13:C16)</f>
        <v>54000</v>
      </c>
    </row>
  </sheetData>
  <conditionalFormatting sqref="D6">
    <cfRule type="cellIs" dxfId="5" priority="5" operator="equal">
      <formula>"error"</formula>
    </cfRule>
  </conditionalFormatting>
  <conditionalFormatting sqref="D15">
    <cfRule type="cellIs" dxfId="4" priority="2" operator="equal">
      <formula>"error"</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3D08-07C0-4908-B4DD-78423BF6A3E0}">
  <sheetPr codeName="Sheet11">
    <tabColor theme="9" tint="0.79998168889431442"/>
  </sheetPr>
  <dimension ref="A1:C28"/>
  <sheetViews>
    <sheetView showGridLines="0" zoomScale="130" zoomScaleNormal="130" workbookViewId="0">
      <pane xSplit="2" ySplit="4" topLeftCell="C5" activePane="bottomRight" state="frozen"/>
      <selection pane="bottomRight" activeCell="C27" sqref="C27"/>
      <selection pane="bottomLeft" activeCell="A4" sqref="A4"/>
      <selection pane="topRight" activeCell="C1" sqref="C1"/>
    </sheetView>
  </sheetViews>
  <sheetFormatPr defaultRowHeight="15"/>
  <cols>
    <col min="1" max="1" width="43.42578125" bestFit="1" customWidth="1"/>
    <col min="2" max="2" width="39.85546875" customWidth="1"/>
    <col min="3" max="3" width="25.7109375" style="183" customWidth="1"/>
    <col min="4" max="11" width="25.7109375" customWidth="1"/>
    <col min="12" max="13" width="15.7109375" customWidth="1"/>
  </cols>
  <sheetData>
    <row r="1" spans="1:3" ht="18.75">
      <c r="A1" s="189" t="s">
        <v>208</v>
      </c>
      <c r="B1" s="124"/>
      <c r="C1" s="202"/>
    </row>
    <row r="2" spans="1:3" ht="16.5">
      <c r="A2" s="231" t="s">
        <v>209</v>
      </c>
      <c r="B2" s="18"/>
      <c r="C2" s="203"/>
    </row>
    <row r="3" spans="1:3" ht="16.5">
      <c r="A3" s="18"/>
      <c r="B3" s="18"/>
      <c r="C3" s="203"/>
    </row>
    <row r="4" spans="1:3" ht="15.75">
      <c r="A4" s="192" t="s">
        <v>210</v>
      </c>
      <c r="B4" s="192" t="s">
        <v>197</v>
      </c>
      <c r="C4" s="250" t="s">
        <v>211</v>
      </c>
    </row>
    <row r="5" spans="1:3">
      <c r="A5" t="s">
        <v>212</v>
      </c>
      <c r="C5" s="217" t="s">
        <v>110</v>
      </c>
    </row>
    <row r="6" spans="1:3" ht="15" customHeight="1">
      <c r="A6" t="s">
        <v>58</v>
      </c>
      <c r="C6" s="217" t="s">
        <v>111</v>
      </c>
    </row>
    <row r="7" spans="1:3">
      <c r="C7"/>
    </row>
    <row r="8" spans="1:3">
      <c r="A8" s="214" t="s">
        <v>213</v>
      </c>
      <c r="B8" s="155"/>
      <c r="C8" s="219"/>
    </row>
    <row r="9" spans="1:3">
      <c r="A9" t="s">
        <v>214</v>
      </c>
      <c r="B9" s="18" t="s">
        <v>69</v>
      </c>
      <c r="C9" s="220">
        <v>1.2</v>
      </c>
    </row>
    <row r="10" spans="1:3">
      <c r="A10" t="s">
        <v>215</v>
      </c>
      <c r="B10" t="s">
        <v>67</v>
      </c>
      <c r="C10" s="220"/>
    </row>
    <row r="11" spans="1:3">
      <c r="C11" s="221"/>
    </row>
    <row r="12" spans="1:3">
      <c r="A12" s="214" t="s">
        <v>216</v>
      </c>
      <c r="B12" s="155"/>
      <c r="C12" s="219"/>
    </row>
    <row r="13" spans="1:3">
      <c r="A13" s="224" t="s">
        <v>217</v>
      </c>
      <c r="B13" s="225" t="s">
        <v>174</v>
      </c>
      <c r="C13" s="218">
        <v>153273</v>
      </c>
    </row>
    <row r="14" spans="1:3">
      <c r="A14" s="226" t="s">
        <v>218</v>
      </c>
      <c r="B14" s="226" t="s">
        <v>44</v>
      </c>
      <c r="C14" s="220">
        <v>7</v>
      </c>
    </row>
    <row r="15" spans="1:3">
      <c r="A15" s="226" t="s">
        <v>219</v>
      </c>
      <c r="B15" s="226" t="s">
        <v>195</v>
      </c>
      <c r="C15" s="249">
        <v>0.2</v>
      </c>
    </row>
    <row r="16" spans="1:3">
      <c r="A16" s="226" t="s">
        <v>219</v>
      </c>
      <c r="B16" s="226" t="s">
        <v>174</v>
      </c>
      <c r="C16" s="223">
        <f>C13*C15</f>
        <v>30654.600000000002</v>
      </c>
    </row>
    <row r="17" spans="1:3">
      <c r="A17" s="226" t="s">
        <v>220</v>
      </c>
      <c r="B17" s="226" t="s">
        <v>174</v>
      </c>
      <c r="C17" s="222">
        <f>(C13-C16)/C14</f>
        <v>17516.914285714283</v>
      </c>
    </row>
    <row r="18" spans="1:3">
      <c r="A18" s="226"/>
      <c r="B18" s="226"/>
      <c r="C18" s="222"/>
    </row>
    <row r="19" spans="1:3">
      <c r="A19" s="214" t="s">
        <v>221</v>
      </c>
      <c r="B19" s="155"/>
      <c r="C19" s="219"/>
    </row>
    <row r="20" spans="1:3">
      <c r="A20" s="226" t="s">
        <v>222</v>
      </c>
      <c r="B20" s="226" t="s">
        <v>174</v>
      </c>
      <c r="C20" s="218">
        <v>30000</v>
      </c>
    </row>
    <row r="21" spans="1:3">
      <c r="C21"/>
    </row>
    <row r="22" spans="1:3">
      <c r="A22" s="214" t="s">
        <v>223</v>
      </c>
      <c r="B22" s="155"/>
      <c r="C22" s="156"/>
    </row>
    <row r="23" spans="1:3">
      <c r="A23" t="s">
        <v>224</v>
      </c>
      <c r="B23" s="16" t="s">
        <v>174</v>
      </c>
      <c r="C23" s="208">
        <v>5000</v>
      </c>
    </row>
    <row r="24" spans="1:3">
      <c r="C24"/>
    </row>
    <row r="25" spans="1:3">
      <c r="A25" s="214" t="s">
        <v>225</v>
      </c>
      <c r="B25" s="155"/>
      <c r="C25" s="219"/>
    </row>
    <row r="26" spans="1:3">
      <c r="A26" s="226" t="s">
        <v>226</v>
      </c>
      <c r="B26" s="226" t="s">
        <v>169</v>
      </c>
      <c r="C26" s="253">
        <v>0.5</v>
      </c>
    </row>
    <row r="27" spans="1:3">
      <c r="A27" s="226" t="s">
        <v>227</v>
      </c>
      <c r="B27" s="226" t="s">
        <v>169</v>
      </c>
      <c r="C27" s="253">
        <v>0.15</v>
      </c>
    </row>
    <row r="28" spans="1:3">
      <c r="A28" t="s">
        <v>228</v>
      </c>
      <c r="B28" s="226" t="s">
        <v>169</v>
      </c>
      <c r="C28" s="254">
        <f>C26+C27</f>
        <v>0.65</v>
      </c>
    </row>
  </sheetData>
  <pageMargins left="0.7" right="0.7" top="0.75" bottom="0.75" header="0.3" footer="0.3"/>
  <legacy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1EF6B510-A4D1-4801-A3D7-269192ACE62B}">
          <x14:formula1>
            <xm:f>DDO!$L$4:$L$6</xm:f>
          </x14:formula1>
          <xm:sqref>C7</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0F665-8559-43C2-9FB4-4A31A4F97B7F}">
  <sheetPr>
    <tabColor theme="9" tint="0.79998168889431442"/>
  </sheetPr>
  <dimension ref="A1:H26"/>
  <sheetViews>
    <sheetView showGridLines="0" zoomScale="120" zoomScaleNormal="120" workbookViewId="0">
      <pane xSplit="2" ySplit="1" topLeftCell="C2" activePane="bottomRight" state="frozen"/>
      <selection pane="bottomRight" activeCell="A9" sqref="A9"/>
      <selection pane="bottomLeft" activeCell="A4" sqref="A4"/>
      <selection pane="topRight" activeCell="C1" sqref="C1"/>
    </sheetView>
  </sheetViews>
  <sheetFormatPr defaultRowHeight="15"/>
  <cols>
    <col min="1" max="1" width="43.42578125" bestFit="1" customWidth="1"/>
    <col min="2" max="2" width="39.85546875" customWidth="1"/>
    <col min="3" max="3" width="20.7109375" style="183" customWidth="1"/>
    <col min="4" max="4" width="23.140625" bestFit="1" customWidth="1"/>
  </cols>
  <sheetData>
    <row r="1" spans="1:4" ht="18.75">
      <c r="A1" s="190" t="s">
        <v>229</v>
      </c>
      <c r="B1" s="129"/>
      <c r="C1" s="202"/>
    </row>
    <row r="2" spans="1:4">
      <c r="A2" s="231" t="s">
        <v>209</v>
      </c>
    </row>
    <row r="4" spans="1:4" ht="15.75">
      <c r="A4" s="191" t="s">
        <v>210</v>
      </c>
      <c r="B4" s="191" t="s">
        <v>197</v>
      </c>
      <c r="C4" s="210" t="s">
        <v>230</v>
      </c>
    </row>
    <row r="5" spans="1:4">
      <c r="A5" t="s">
        <v>57</v>
      </c>
      <c r="C5" s="205" t="s">
        <v>231</v>
      </c>
    </row>
    <row r="6" spans="1:4">
      <c r="A6" t="s">
        <v>58</v>
      </c>
      <c r="C6" s="205"/>
    </row>
    <row r="7" spans="1:4">
      <c r="C7"/>
    </row>
    <row r="8" spans="1:4">
      <c r="A8" s="214" t="s">
        <v>232</v>
      </c>
      <c r="B8" s="155"/>
      <c r="C8" s="156"/>
    </row>
    <row r="9" spans="1:4">
      <c r="A9" t="s">
        <v>233</v>
      </c>
      <c r="B9" s="18" t="s">
        <v>234</v>
      </c>
      <c r="C9" s="206">
        <v>0.32600000000000001</v>
      </c>
    </row>
    <row r="10" spans="1:4">
      <c r="C10"/>
    </row>
    <row r="11" spans="1:4" s="183" customFormat="1">
      <c r="A11" s="214" t="s">
        <v>216</v>
      </c>
      <c r="B11" s="155"/>
      <c r="C11" s="156"/>
    </row>
    <row r="12" spans="1:4" s="183" customFormat="1">
      <c r="A12" s="79" t="s">
        <v>217</v>
      </c>
      <c r="B12" s="18" t="s">
        <v>174</v>
      </c>
      <c r="C12" s="207">
        <v>90000</v>
      </c>
    </row>
    <row r="13" spans="1:4" s="183" customFormat="1">
      <c r="A13" s="16" t="s">
        <v>235</v>
      </c>
      <c r="B13" s="16" t="s">
        <v>44</v>
      </c>
      <c r="C13" s="211">
        <v>8</v>
      </c>
    </row>
    <row r="14" spans="1:4" s="183" customFormat="1">
      <c r="A14" s="16" t="s">
        <v>219</v>
      </c>
      <c r="B14" s="16" t="s">
        <v>174</v>
      </c>
      <c r="C14" s="207">
        <v>18000</v>
      </c>
    </row>
    <row r="15" spans="1:4" s="183" customFormat="1">
      <c r="A15" s="16" t="s">
        <v>220</v>
      </c>
      <c r="B15" s="16" t="s">
        <v>174</v>
      </c>
      <c r="C15" s="212">
        <f>(C12-C14)/C13</f>
        <v>9000</v>
      </c>
      <c r="D15" s="248" t="s">
        <v>236</v>
      </c>
    </row>
    <row r="16" spans="1:4" s="183" customFormat="1">
      <c r="A16" s="16"/>
      <c r="B16" s="16"/>
      <c r="C16" s="212"/>
    </row>
    <row r="17" spans="1:8" s="183" customFormat="1">
      <c r="A17" s="214" t="s">
        <v>221</v>
      </c>
      <c r="B17" s="155"/>
      <c r="C17" s="156"/>
    </row>
    <row r="18" spans="1:8" s="183" customFormat="1">
      <c r="A18" s="16" t="s">
        <v>222</v>
      </c>
      <c r="B18" s="16" t="s">
        <v>174</v>
      </c>
      <c r="C18" s="208">
        <v>15000</v>
      </c>
    </row>
    <row r="20" spans="1:8">
      <c r="A20" s="214" t="s">
        <v>223</v>
      </c>
      <c r="B20" s="155"/>
      <c r="C20" s="156"/>
    </row>
    <row r="21" spans="1:8">
      <c r="A21" t="s">
        <v>224</v>
      </c>
      <c r="B21" s="16" t="s">
        <v>174</v>
      </c>
      <c r="C21" s="208">
        <v>5000</v>
      </c>
    </row>
    <row r="23" spans="1:8">
      <c r="A23" s="214" t="s">
        <v>225</v>
      </c>
      <c r="B23" s="155"/>
      <c r="C23" s="219"/>
    </row>
    <row r="24" spans="1:8">
      <c r="A24" s="226" t="s">
        <v>226</v>
      </c>
      <c r="B24" s="226" t="s">
        <v>169</v>
      </c>
      <c r="C24" s="253">
        <v>0.5</v>
      </c>
      <c r="D24" s="204"/>
      <c r="E24" s="209"/>
      <c r="F24" s="204"/>
      <c r="G24" s="204"/>
      <c r="H24" s="204"/>
    </row>
    <row r="25" spans="1:8">
      <c r="A25" s="226" t="s">
        <v>227</v>
      </c>
      <c r="B25" s="226" t="s">
        <v>169</v>
      </c>
      <c r="C25" s="253">
        <v>0.15</v>
      </c>
      <c r="D25" s="204"/>
      <c r="E25" s="209"/>
      <c r="F25" s="204"/>
      <c r="G25" s="204"/>
      <c r="H25" s="204"/>
    </row>
    <row r="26" spans="1:8">
      <c r="A26" t="s">
        <v>228</v>
      </c>
      <c r="B26" s="226" t="s">
        <v>169</v>
      </c>
      <c r="C26" s="254">
        <f>C24+C25</f>
        <v>0.65</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3C990-6A53-4A32-91DF-248AD595F810}">
  <sheetPr codeName="Sheet12"/>
  <dimension ref="A1:C68"/>
  <sheetViews>
    <sheetView showGridLines="0" topLeftCell="A43" zoomScale="130" zoomScaleNormal="130" workbookViewId="0">
      <selection activeCell="C18" sqref="C18"/>
    </sheetView>
  </sheetViews>
  <sheetFormatPr defaultRowHeight="15" outlineLevelRow="1"/>
  <cols>
    <col min="1" max="1" width="31.5703125" customWidth="1"/>
    <col min="2" max="2" width="9.85546875" style="185" customWidth="1"/>
    <col min="3" max="3" width="20.85546875" customWidth="1"/>
    <col min="4" max="4" width="43.140625" customWidth="1"/>
    <col min="5" max="5" width="14" customWidth="1"/>
    <col min="6" max="6" width="15.85546875" customWidth="1"/>
    <col min="7" max="8" width="11.28515625" bestFit="1" customWidth="1"/>
  </cols>
  <sheetData>
    <row r="1" spans="1:3">
      <c r="A1" s="126" t="s">
        <v>237</v>
      </c>
      <c r="B1" s="186" t="s">
        <v>197</v>
      </c>
      <c r="C1" s="123"/>
    </row>
    <row r="2" spans="1:3">
      <c r="A2" s="23" t="s">
        <v>238</v>
      </c>
      <c r="B2" s="251" t="s">
        <v>174</v>
      </c>
      <c r="C2" s="246">
        <f>IF('Cost assumptions'!$B$12="Buy",'Diesel truck database'!C15,'Diesel truck database'!C18)</f>
        <v>9000</v>
      </c>
    </row>
    <row r="3" spans="1:3">
      <c r="A3" s="23" t="s">
        <v>239</v>
      </c>
      <c r="B3" s="251" t="s">
        <v>174</v>
      </c>
      <c r="C3" s="246">
        <f>'Diesel truck database'!C21</f>
        <v>5000</v>
      </c>
    </row>
    <row r="4" spans="1:3">
      <c r="A4" s="232" t="s">
        <v>240</v>
      </c>
      <c r="B4" s="252" t="s">
        <v>174</v>
      </c>
      <c r="C4" s="247">
        <f>C2+C3</f>
        <v>14000</v>
      </c>
    </row>
    <row r="5" spans="1:3">
      <c r="A5" s="23"/>
      <c r="B5" s="229"/>
      <c r="C5" s="230"/>
    </row>
    <row r="6" spans="1:3">
      <c r="A6" s="23" t="s">
        <v>205</v>
      </c>
      <c r="B6" s="185" t="s">
        <v>67</v>
      </c>
      <c r="C6" s="245">
        <f>Operations!C9</f>
        <v>72000</v>
      </c>
    </row>
    <row r="7" spans="1:3">
      <c r="A7" s="23" t="s">
        <v>241</v>
      </c>
      <c r="B7" s="185" t="s">
        <v>67</v>
      </c>
      <c r="C7" s="239">
        <f>Operations!C3</f>
        <v>120</v>
      </c>
    </row>
    <row r="8" spans="1:3">
      <c r="A8" s="232" t="s">
        <v>242</v>
      </c>
      <c r="B8" s="187" t="s">
        <v>174</v>
      </c>
      <c r="C8" s="200">
        <f>(C4/C6)*C7</f>
        <v>23.333333333333332</v>
      </c>
    </row>
    <row r="10" spans="1:3">
      <c r="A10" s="126" t="s">
        <v>243</v>
      </c>
      <c r="B10" s="186" t="s">
        <v>197</v>
      </c>
      <c r="C10" s="123"/>
    </row>
    <row r="11" spans="1:3">
      <c r="A11" t="s">
        <v>244</v>
      </c>
      <c r="B11" s="185" t="s">
        <v>67</v>
      </c>
      <c r="C11" s="239">
        <f>Operations!C3</f>
        <v>120</v>
      </c>
    </row>
    <row r="12" spans="1:3">
      <c r="A12" t="s">
        <v>232</v>
      </c>
      <c r="B12" s="185" t="s">
        <v>234</v>
      </c>
      <c r="C12" s="194">
        <f>'Diesel truck database'!C9</f>
        <v>0.32600000000000001</v>
      </c>
    </row>
    <row r="13" spans="1:3">
      <c r="A13" t="s">
        <v>245</v>
      </c>
      <c r="B13" s="185" t="s">
        <v>246</v>
      </c>
      <c r="C13" s="195">
        <f>C11*C12</f>
        <v>39.120000000000005</v>
      </c>
    </row>
    <row r="14" spans="1:3">
      <c r="A14" t="s">
        <v>247</v>
      </c>
      <c r="B14" s="185" t="s">
        <v>248</v>
      </c>
      <c r="C14" s="193">
        <f>'Cost assumptions'!B9</f>
        <v>2</v>
      </c>
    </row>
    <row r="15" spans="1:3">
      <c r="A15" s="198" t="s">
        <v>249</v>
      </c>
      <c r="B15" s="199" t="s">
        <v>174</v>
      </c>
      <c r="C15" s="200">
        <f>C13*C14</f>
        <v>78.240000000000009</v>
      </c>
    </row>
    <row r="17" spans="1:3">
      <c r="A17" s="126" t="s">
        <v>250</v>
      </c>
      <c r="B17" s="186" t="s">
        <v>197</v>
      </c>
      <c r="C17" s="123"/>
    </row>
    <row r="18" spans="1:3">
      <c r="A18" s="232" t="s">
        <v>251</v>
      </c>
      <c r="B18" s="187" t="s">
        <v>174</v>
      </c>
      <c r="C18" s="235">
        <f>(SUM('Cost assumptions'!B31:B32)*12)*(Operations!C3/Operations!C9)</f>
        <v>68</v>
      </c>
    </row>
    <row r="19" spans="1:3">
      <c r="A19" s="23" t="s">
        <v>252</v>
      </c>
      <c r="B19" s="185" t="s">
        <v>174</v>
      </c>
      <c r="C19" s="193">
        <f>'Cost assumptions'!B33</f>
        <v>10</v>
      </c>
    </row>
    <row r="20" spans="1:3">
      <c r="A20" s="232" t="s">
        <v>253</v>
      </c>
      <c r="B20" s="187" t="s">
        <v>174</v>
      </c>
      <c r="C20" s="235">
        <f>SUM(C18:C19)</f>
        <v>78</v>
      </c>
    </row>
    <row r="21" spans="1:3">
      <c r="A21" s="23"/>
      <c r="C21" s="23"/>
    </row>
    <row r="22" spans="1:3">
      <c r="A22" s="126" t="s">
        <v>254</v>
      </c>
      <c r="B22" s="186" t="s">
        <v>197</v>
      </c>
      <c r="C22" s="123"/>
    </row>
    <row r="23" spans="1:3">
      <c r="A23" t="s">
        <v>255</v>
      </c>
      <c r="B23" s="185" t="s">
        <v>169</v>
      </c>
      <c r="C23" s="193">
        <f>'Diesel truck database'!C26</f>
        <v>0.65</v>
      </c>
    </row>
    <row r="24" spans="1:3">
      <c r="A24" t="s">
        <v>95</v>
      </c>
      <c r="B24" s="185" t="s">
        <v>169</v>
      </c>
      <c r="C24" s="193">
        <f>'Cost assumptions'!B20</f>
        <v>0.36</v>
      </c>
    </row>
    <row r="25" spans="1:3">
      <c r="A25" s="232" t="s">
        <v>256</v>
      </c>
      <c r="B25" s="236" t="s">
        <v>169</v>
      </c>
      <c r="C25" s="235">
        <f>SUM(C23:C24)</f>
        <v>1.01</v>
      </c>
    </row>
    <row r="27" spans="1:3">
      <c r="A27" t="s">
        <v>257</v>
      </c>
      <c r="B27" s="185" t="s">
        <v>258</v>
      </c>
      <c r="C27" s="239">
        <f>Operations!C3</f>
        <v>120</v>
      </c>
    </row>
    <row r="28" spans="1:3">
      <c r="A28" s="198" t="s">
        <v>259</v>
      </c>
      <c r="B28" s="199" t="s">
        <v>174</v>
      </c>
      <c r="C28" s="198">
        <f>C25*C27</f>
        <v>121.2</v>
      </c>
    </row>
    <row r="30" spans="1:3">
      <c r="A30" s="126" t="s">
        <v>260</v>
      </c>
      <c r="B30" s="186" t="s">
        <v>197</v>
      </c>
      <c r="C30" s="123"/>
    </row>
    <row r="31" spans="1:3">
      <c r="A31" t="str">
        <f>'Cost assumptions'!A23</f>
        <v>Port/terminal gate fees</v>
      </c>
      <c r="B31" s="185" t="s">
        <v>174</v>
      </c>
      <c r="C31" s="193">
        <f>'Cost assumptions'!B23</f>
        <v>5</v>
      </c>
    </row>
    <row r="32" spans="1:3">
      <c r="A32" t="str">
        <f>'Cost assumptions'!A25</f>
        <v>Roundtrip highway toll fees</v>
      </c>
      <c r="B32" s="185" t="s">
        <v>174</v>
      </c>
      <c r="C32" s="193">
        <f>'Cost assumptions'!B25</f>
        <v>5</v>
      </c>
    </row>
    <row r="33" spans="1:3">
      <c r="A33" t="str">
        <f>'Cost assumptions'!A26</f>
        <v>Destination and/or other fees</v>
      </c>
      <c r="B33" s="185" t="s">
        <v>174</v>
      </c>
      <c r="C33" s="193">
        <f>'Cost assumptions'!B26</f>
        <v>5</v>
      </c>
    </row>
    <row r="34" spans="1:3">
      <c r="A34" t="str">
        <f>'Cost assumptions'!A27</f>
        <v>Diesel truck road taxes</v>
      </c>
      <c r="B34" s="185" t="s">
        <v>174</v>
      </c>
      <c r="C34" s="193">
        <f>'Cost assumptions'!B27</f>
        <v>0.1</v>
      </c>
    </row>
    <row r="35" spans="1:3">
      <c r="A35" s="198" t="s">
        <v>261</v>
      </c>
      <c r="B35" s="199" t="s">
        <v>174</v>
      </c>
      <c r="C35" s="201">
        <f>SUM(C31:C33)</f>
        <v>15</v>
      </c>
    </row>
    <row r="36" spans="1:3">
      <c r="C36" s="23"/>
    </row>
    <row r="37" spans="1:3">
      <c r="A37" s="126" t="s">
        <v>262</v>
      </c>
      <c r="B37" s="186" t="s">
        <v>197</v>
      </c>
      <c r="C37" s="123"/>
    </row>
    <row r="38" spans="1:3">
      <c r="A38" t="str">
        <f>'Cost assumptions'!A38</f>
        <v>Equipment insurance</v>
      </c>
      <c r="B38" s="185" t="s">
        <v>174</v>
      </c>
      <c r="C38" s="193">
        <f>('Cost assumptions'!B38)*($C$7/$C$6)</f>
        <v>0.83333333333333337</v>
      </c>
    </row>
    <row r="39" spans="1:3">
      <c r="A39" t="str">
        <f>'Cost assumptions'!A39</f>
        <v>Cargo insurance</v>
      </c>
      <c r="B39" s="185" t="s">
        <v>174</v>
      </c>
      <c r="C39" s="193">
        <f>('Cost assumptions'!B39)*($C$7/$C$6)</f>
        <v>0.83333333333333337</v>
      </c>
    </row>
    <row r="40" spans="1:3">
      <c r="A40" t="str">
        <f>'Cost assumptions'!A40</f>
        <v>Other local insurance</v>
      </c>
      <c r="B40" s="185" t="s">
        <v>174</v>
      </c>
      <c r="C40" s="193">
        <f>('Cost assumptions'!B40)*($C$7/$C$6)</f>
        <v>0.83333333333333337</v>
      </c>
    </row>
    <row r="41" spans="1:3">
      <c r="A41" s="198" t="s">
        <v>263</v>
      </c>
      <c r="B41" s="199" t="s">
        <v>174</v>
      </c>
      <c r="C41" s="201">
        <f>SUM(C38:C40)</f>
        <v>2.5</v>
      </c>
    </row>
    <row r="42" spans="1:3">
      <c r="A42" s="19"/>
      <c r="B42" s="237"/>
      <c r="C42" s="238"/>
    </row>
    <row r="43" spans="1:3">
      <c r="A43" t="s">
        <v>191</v>
      </c>
      <c r="B43" s="185" t="s">
        <v>174</v>
      </c>
      <c r="C43" s="193">
        <f>'Cost assumptions'!B41</f>
        <v>500</v>
      </c>
    </row>
    <row r="44" spans="1:3">
      <c r="A44" s="19"/>
      <c r="B44" s="237"/>
      <c r="C44" s="238"/>
    </row>
    <row r="46" spans="1:3">
      <c r="A46" s="126" t="s">
        <v>264</v>
      </c>
      <c r="B46" s="186" t="s">
        <v>197</v>
      </c>
      <c r="C46" s="123"/>
    </row>
    <row r="47" spans="1:3" outlineLevel="1">
      <c r="A47" t="s">
        <v>265</v>
      </c>
      <c r="B47" s="185" t="s">
        <v>174</v>
      </c>
      <c r="C47" s="180">
        <f>C8</f>
        <v>23.333333333333332</v>
      </c>
    </row>
    <row r="48" spans="1:3" outlineLevel="1">
      <c r="A48" t="s">
        <v>266</v>
      </c>
      <c r="B48" s="185" t="s">
        <v>174</v>
      </c>
      <c r="C48" s="180">
        <f>C15</f>
        <v>78.240000000000009</v>
      </c>
    </row>
    <row r="49" spans="1:3" outlineLevel="1">
      <c r="A49" t="s">
        <v>267</v>
      </c>
      <c r="B49" s="185" t="s">
        <v>174</v>
      </c>
      <c r="C49" s="180">
        <f>C18</f>
        <v>68</v>
      </c>
    </row>
    <row r="50" spans="1:3" outlineLevel="1">
      <c r="A50" t="s">
        <v>268</v>
      </c>
      <c r="B50" s="185" t="s">
        <v>174</v>
      </c>
      <c r="C50" s="179">
        <f>C28+C41+C43</f>
        <v>623.70000000000005</v>
      </c>
    </row>
    <row r="51" spans="1:3" outlineLevel="1">
      <c r="A51" t="s">
        <v>269</v>
      </c>
      <c r="B51" s="185" t="s">
        <v>174</v>
      </c>
      <c r="C51" s="180">
        <f>C35</f>
        <v>15</v>
      </c>
    </row>
    <row r="52" spans="1:3" outlineLevel="1">
      <c r="A52" s="184" t="s">
        <v>270</v>
      </c>
      <c r="B52" s="187" t="s">
        <v>174</v>
      </c>
      <c r="C52" s="188">
        <f>SUM(C47:C51)</f>
        <v>808.27333333333331</v>
      </c>
    </row>
    <row r="53" spans="1:3" outlineLevel="1">
      <c r="C53" s="117"/>
    </row>
    <row r="54" spans="1:3" outlineLevel="1">
      <c r="A54" t="s">
        <v>271</v>
      </c>
      <c r="B54" s="185" t="s">
        <v>174</v>
      </c>
      <c r="C54" s="193">
        <f>'Cost assumptions'!B44</f>
        <v>0</v>
      </c>
    </row>
    <row r="55" spans="1:3" outlineLevel="1">
      <c r="A55" s="184" t="s">
        <v>272</v>
      </c>
      <c r="B55" s="187" t="s">
        <v>174</v>
      </c>
      <c r="C55" s="188">
        <f>C52+C54</f>
        <v>808.27333333333331</v>
      </c>
    </row>
    <row r="56" spans="1:3" outlineLevel="1">
      <c r="C56" s="117"/>
    </row>
    <row r="57" spans="1:3" outlineLevel="1">
      <c r="A57" t="s">
        <v>273</v>
      </c>
      <c r="B57" s="185" t="s">
        <v>195</v>
      </c>
      <c r="C57" s="182">
        <f>'Cost assumptions'!$B$45</f>
        <v>0.02</v>
      </c>
    </row>
    <row r="58" spans="1:3">
      <c r="A58" s="198" t="s">
        <v>274</v>
      </c>
      <c r="B58" s="199" t="s">
        <v>174</v>
      </c>
      <c r="C58" s="200">
        <f>C52*(1+C57)</f>
        <v>824.43880000000001</v>
      </c>
    </row>
    <row r="59" spans="1:3" ht="9.9499999999999993" customHeight="1">
      <c r="C59" s="117"/>
    </row>
    <row r="60" spans="1:3">
      <c r="C60" s="183"/>
    </row>
    <row r="61" spans="1:3">
      <c r="C61" s="183"/>
    </row>
    <row r="68" spans="3:3">
      <c r="C68" s="19"/>
    </row>
  </sheetData>
  <pageMargins left="0.7" right="0.7" top="0.75" bottom="0.75" header="0.3" footer="0.3"/>
  <ignoredErrors>
    <ignoredError sqref="C14" formula="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890A-BA55-406A-85E3-01630D5351B7}">
  <sheetPr codeName="Sheet6">
    <tabColor theme="5" tint="0.59999389629810485"/>
    <pageSetUpPr fitToPage="1"/>
  </sheetPr>
  <dimension ref="A1:N69"/>
  <sheetViews>
    <sheetView showGridLines="0" zoomScale="85" zoomScaleNormal="85" workbookViewId="0">
      <selection activeCell="J56" sqref="J56"/>
    </sheetView>
  </sheetViews>
  <sheetFormatPr defaultColWidth="8.5703125" defaultRowHeight="15"/>
  <cols>
    <col min="1" max="1" width="41.5703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E3" s="75"/>
      <c r="F3" s="75"/>
      <c r="G3" s="75"/>
      <c r="H3" s="75"/>
      <c r="I3" s="75"/>
      <c r="J3" s="75"/>
      <c r="K3" s="85"/>
    </row>
    <row r="4" spans="1:14">
      <c r="A4" s="86" t="s">
        <v>43</v>
      </c>
      <c r="B4" s="12">
        <v>0</v>
      </c>
      <c r="C4" s="13" t="s">
        <v>44</v>
      </c>
      <c r="G4" s="76" t="s">
        <v>43</v>
      </c>
      <c r="H4" s="77">
        <f t="shared" ref="H4:H9" si="0">B4</f>
        <v>0</v>
      </c>
      <c r="I4" s="78" t="s">
        <v>44</v>
      </c>
      <c r="K4" s="85"/>
      <c r="M4" s="71"/>
      <c r="N4" s="72" t="s">
        <v>3</v>
      </c>
    </row>
    <row r="5" spans="1:14">
      <c r="A5" s="87" t="s">
        <v>45</v>
      </c>
      <c r="B5" s="15">
        <v>0</v>
      </c>
      <c r="C5" s="13" t="s">
        <v>46</v>
      </c>
      <c r="G5" s="79" t="s">
        <v>45</v>
      </c>
      <c r="H5" s="24">
        <f t="shared" si="0"/>
        <v>0</v>
      </c>
      <c r="I5" s="80" t="s">
        <v>46</v>
      </c>
      <c r="K5" s="85"/>
      <c r="M5" s="70"/>
      <c r="N5" s="72" t="s">
        <v>4</v>
      </c>
    </row>
    <row r="6" spans="1:14">
      <c r="A6" s="87" t="s">
        <v>47</v>
      </c>
      <c r="B6" s="15">
        <v>0</v>
      </c>
      <c r="C6" s="13" t="s">
        <v>48</v>
      </c>
      <c r="G6" s="79" t="s">
        <v>47</v>
      </c>
      <c r="H6" s="24">
        <f t="shared" si="0"/>
        <v>0</v>
      </c>
      <c r="I6" s="78" t="s">
        <v>48</v>
      </c>
      <c r="K6" s="85"/>
    </row>
    <row r="7" spans="1:14">
      <c r="A7" s="88" t="s">
        <v>50</v>
      </c>
      <c r="B7" s="12">
        <v>0</v>
      </c>
      <c r="C7" s="13"/>
      <c r="G7" t="s">
        <v>50</v>
      </c>
      <c r="H7" s="13">
        <f t="shared" si="0"/>
        <v>0</v>
      </c>
      <c r="I7" s="13"/>
      <c r="K7" s="85"/>
    </row>
    <row r="8" spans="1:14">
      <c r="A8" s="88" t="s">
        <v>51</v>
      </c>
      <c r="B8" s="14">
        <v>0</v>
      </c>
      <c r="C8" s="13" t="s">
        <v>107</v>
      </c>
      <c r="D8" s="32">
        <v>1</v>
      </c>
      <c r="G8" t="s">
        <v>51</v>
      </c>
      <c r="H8" s="17">
        <f t="shared" si="0"/>
        <v>0</v>
      </c>
      <c r="I8" s="13" t="s">
        <v>107</v>
      </c>
      <c r="J8" s="32">
        <v>1</v>
      </c>
      <c r="K8" s="85"/>
    </row>
    <row r="9" spans="1:14">
      <c r="A9" s="88" t="s">
        <v>53</v>
      </c>
      <c r="B9" s="14">
        <v>0</v>
      </c>
      <c r="C9" s="13" t="s">
        <v>107</v>
      </c>
      <c r="D9" s="32">
        <v>0</v>
      </c>
      <c r="G9" t="s">
        <v>53</v>
      </c>
      <c r="H9" s="17">
        <f t="shared" si="0"/>
        <v>0</v>
      </c>
      <c r="I9" s="13" t="s">
        <v>107</v>
      </c>
      <c r="J9" s="32">
        <v>0</v>
      </c>
      <c r="K9" s="85"/>
    </row>
    <row r="10" spans="1:14">
      <c r="A10" s="89"/>
      <c r="B10" s="90"/>
      <c r="C10" s="91"/>
      <c r="D10" s="92"/>
      <c r="E10" s="93"/>
      <c r="F10" s="93"/>
      <c r="G10" s="93"/>
      <c r="H10" s="90"/>
      <c r="I10" s="91"/>
      <c r="J10" s="92"/>
      <c r="K10" s="94"/>
    </row>
    <row r="11" spans="1:14">
      <c r="A11" s="18"/>
      <c r="B11" s="17"/>
      <c r="C11" s="13"/>
      <c r="D11" s="73"/>
      <c r="E11" s="18"/>
      <c r="F11" s="18"/>
      <c r="G11" s="18"/>
      <c r="H11" s="17"/>
      <c r="I11" s="13"/>
      <c r="J11" s="73"/>
    </row>
    <row r="12" spans="1:14">
      <c r="A12" s="18"/>
      <c r="B12" s="17"/>
      <c r="C12" s="13"/>
      <c r="D12" s="73"/>
      <c r="E12" s="18"/>
      <c r="F12" s="18"/>
      <c r="G12" s="18"/>
      <c r="H12" s="17"/>
      <c r="I12" s="13"/>
      <c r="J12" s="73"/>
    </row>
    <row r="13" spans="1:14" s="128" customFormat="1">
      <c r="A13" s="124" t="s">
        <v>55</v>
      </c>
      <c r="B13" s="125"/>
      <c r="C13" s="126"/>
      <c r="D13" s="127"/>
      <c r="H13" s="125"/>
      <c r="I13" s="126"/>
    </row>
    <row r="14" spans="1:14" ht="16.5">
      <c r="A14" s="81"/>
      <c r="B14" s="131"/>
      <c r="C14" s="82"/>
      <c r="D14" s="82"/>
      <c r="E14" s="82"/>
      <c r="F14" s="82"/>
      <c r="G14" s="82"/>
      <c r="H14" s="82"/>
      <c r="I14" s="82"/>
      <c r="J14" s="82"/>
      <c r="K14" s="83"/>
    </row>
    <row r="15" spans="1:14" ht="18.75">
      <c r="A15" s="84" t="s">
        <v>275</v>
      </c>
      <c r="B15" s="74"/>
      <c r="C15" s="74"/>
      <c r="D15" s="74"/>
      <c r="G15" s="74" t="s">
        <v>275</v>
      </c>
      <c r="H15" s="74"/>
      <c r="I15" s="74"/>
      <c r="J15" s="74"/>
      <c r="K15" s="85"/>
    </row>
    <row r="16" spans="1:14">
      <c r="A16" s="88" t="s">
        <v>57</v>
      </c>
      <c r="B16" s="12"/>
      <c r="G16" t="s">
        <v>57</v>
      </c>
      <c r="H16" s="12"/>
      <c r="K16" s="85"/>
    </row>
    <row r="17" spans="1:11">
      <c r="A17" s="88" t="s">
        <v>58</v>
      </c>
      <c r="B17" s="12"/>
      <c r="G17" t="s">
        <v>58</v>
      </c>
      <c r="H17" s="12"/>
      <c r="K17" s="85"/>
    </row>
    <row r="18" spans="1:11">
      <c r="A18" s="88" t="s">
        <v>59</v>
      </c>
      <c r="B18" s="12"/>
      <c r="G18" t="s">
        <v>59</v>
      </c>
      <c r="H18" s="12"/>
      <c r="K18" s="85"/>
    </row>
    <row r="19" spans="1:11">
      <c r="A19" s="88" t="s">
        <v>60</v>
      </c>
      <c r="B19" s="12"/>
      <c r="G19" t="s">
        <v>60</v>
      </c>
      <c r="H19" s="12"/>
      <c r="K19" s="85"/>
    </row>
    <row r="20" spans="1:11">
      <c r="A20" s="88" t="s">
        <v>61</v>
      </c>
      <c r="B20" s="12"/>
      <c r="G20" t="s">
        <v>61</v>
      </c>
      <c r="H20" s="12"/>
      <c r="K20" s="85"/>
    </row>
    <row r="21" spans="1:11">
      <c r="A21" s="88" t="s">
        <v>62</v>
      </c>
      <c r="B21" s="12"/>
      <c r="G21" t="s">
        <v>62</v>
      </c>
      <c r="H21" s="12"/>
      <c r="K21" s="85"/>
    </row>
    <row r="22" spans="1:11">
      <c r="A22" s="88" t="s">
        <v>64</v>
      </c>
      <c r="B22" s="12">
        <v>0</v>
      </c>
      <c r="C22" t="s">
        <v>65</v>
      </c>
      <c r="G22" t="s">
        <v>64</v>
      </c>
      <c r="H22" s="12">
        <v>0</v>
      </c>
      <c r="I22" t="s">
        <v>65</v>
      </c>
      <c r="K22" s="85"/>
    </row>
    <row r="23" spans="1:11">
      <c r="A23" s="88" t="s">
        <v>66</v>
      </c>
      <c r="B23" s="12">
        <v>0</v>
      </c>
      <c r="C23" t="s">
        <v>67</v>
      </c>
      <c r="G23" t="s">
        <v>66</v>
      </c>
      <c r="H23" s="12">
        <v>0</v>
      </c>
      <c r="I23" t="s">
        <v>67</v>
      </c>
      <c r="K23" s="85"/>
    </row>
    <row r="24" spans="1:11">
      <c r="A24" s="87" t="s">
        <v>68</v>
      </c>
      <c r="B24" s="14">
        <v>0</v>
      </c>
      <c r="C24" s="13" t="s">
        <v>69</v>
      </c>
      <c r="G24" s="79" t="s">
        <v>68</v>
      </c>
      <c r="H24" s="14">
        <v>0</v>
      </c>
      <c r="I24" s="13" t="s">
        <v>69</v>
      </c>
      <c r="K24" s="85"/>
    </row>
    <row r="25" spans="1:11">
      <c r="A25" s="132"/>
      <c r="B25" s="90"/>
      <c r="C25" s="91"/>
      <c r="D25" s="93"/>
      <c r="E25" s="93"/>
      <c r="F25" s="93"/>
      <c r="G25" s="133"/>
      <c r="H25" s="90"/>
      <c r="I25" s="91"/>
      <c r="J25" s="93"/>
      <c r="K25" s="134"/>
    </row>
    <row r="26" spans="1:11" s="18" customFormat="1">
      <c r="A26" s="16"/>
      <c r="B26" s="17"/>
      <c r="C26" s="13"/>
      <c r="G26" s="16"/>
      <c r="H26" s="17"/>
      <c r="I26" s="13"/>
    </row>
    <row r="27" spans="1:11" s="18" customFormat="1">
      <c r="A27" s="16"/>
      <c r="B27" s="17"/>
      <c r="C27" s="13"/>
      <c r="G27" s="16"/>
      <c r="H27" s="17"/>
      <c r="I27" s="13"/>
    </row>
    <row r="28" spans="1:11" s="128" customFormat="1">
      <c r="A28" s="129" t="s">
        <v>71</v>
      </c>
      <c r="B28" s="125"/>
      <c r="C28" s="126"/>
      <c r="G28" s="130"/>
      <c r="H28" s="125"/>
      <c r="I28" s="126"/>
    </row>
    <row r="29" spans="1:11" ht="15.75" thickBot="1">
      <c r="A29" s="81"/>
      <c r="B29" s="82"/>
      <c r="C29" s="82"/>
      <c r="D29" s="82"/>
      <c r="E29" s="82"/>
      <c r="F29" s="82"/>
      <c r="G29" s="82"/>
      <c r="H29" s="82"/>
      <c r="I29" s="82"/>
      <c r="J29" s="82"/>
      <c r="K29" s="83"/>
    </row>
    <row r="30" spans="1:11" ht="15.75" thickBot="1">
      <c r="A30" s="112" t="s">
        <v>74</v>
      </c>
      <c r="B30" s="267" t="s">
        <v>73</v>
      </c>
      <c r="C30" s="268"/>
      <c r="D30" s="269"/>
      <c r="G30" s="56" t="s">
        <v>74</v>
      </c>
      <c r="H30" s="267" t="s">
        <v>73</v>
      </c>
      <c r="I30" s="268"/>
      <c r="J30" s="269"/>
      <c r="K30" s="85"/>
    </row>
    <row r="31" spans="1:11" ht="15.75" thickBot="1">
      <c r="A31" s="113" t="s">
        <v>75</v>
      </c>
      <c r="B31" s="6" t="s">
        <v>76</v>
      </c>
      <c r="C31" s="7" t="s">
        <v>77</v>
      </c>
      <c r="D31" s="48" t="s">
        <v>78</v>
      </c>
      <c r="G31" s="1" t="s">
        <v>75</v>
      </c>
      <c r="H31" s="6" t="s">
        <v>76</v>
      </c>
      <c r="I31" s="7" t="s">
        <v>77</v>
      </c>
      <c r="J31" s="48" t="s">
        <v>78</v>
      </c>
      <c r="K31" s="85"/>
    </row>
    <row r="32" spans="1:11">
      <c r="A32" s="114" t="s">
        <v>79</v>
      </c>
      <c r="B32" s="25">
        <v>0</v>
      </c>
      <c r="C32" s="29">
        <v>0</v>
      </c>
      <c r="D32" s="49">
        <f>SUM(B32:C32)</f>
        <v>0</v>
      </c>
      <c r="G32" s="2" t="s">
        <v>79</v>
      </c>
      <c r="H32" s="25">
        <v>0</v>
      </c>
      <c r="I32" s="29">
        <v>0</v>
      </c>
      <c r="J32" s="49">
        <f>SUM(H32:I32)</f>
        <v>0</v>
      </c>
      <c r="K32" s="85"/>
    </row>
    <row r="33" spans="1:11">
      <c r="A33" s="114" t="s">
        <v>80</v>
      </c>
      <c r="B33" s="9"/>
      <c r="C33" s="9"/>
      <c r="D33" s="135">
        <v>0</v>
      </c>
      <c r="G33" s="2" t="s">
        <v>80</v>
      </c>
      <c r="H33" s="9"/>
      <c r="I33" s="9"/>
      <c r="J33" s="137">
        <v>0</v>
      </c>
      <c r="K33" s="85"/>
    </row>
    <row r="34" spans="1:11">
      <c r="A34" s="114" t="s">
        <v>81</v>
      </c>
      <c r="B34" s="9"/>
      <c r="C34" s="9"/>
      <c r="D34" s="136">
        <v>0</v>
      </c>
      <c r="G34" s="2" t="s">
        <v>81</v>
      </c>
      <c r="H34" s="9"/>
      <c r="I34" s="9"/>
      <c r="J34" s="136">
        <v>0</v>
      </c>
      <c r="K34" s="85"/>
    </row>
    <row r="35" spans="1:11">
      <c r="A35" s="114" t="s">
        <v>82</v>
      </c>
      <c r="B35" s="9"/>
      <c r="C35" s="9"/>
      <c r="D35" s="49">
        <f>D34*D32</f>
        <v>0</v>
      </c>
      <c r="G35" s="2" t="s">
        <v>82</v>
      </c>
      <c r="H35" s="9"/>
      <c r="I35" s="9"/>
      <c r="J35" s="49">
        <f>J34*J32</f>
        <v>0</v>
      </c>
      <c r="K35" s="85"/>
    </row>
    <row r="36" spans="1:11">
      <c r="A36" s="114" t="s">
        <v>83</v>
      </c>
      <c r="B36" s="9"/>
      <c r="C36" s="9"/>
      <c r="D36" s="61">
        <f>D32-D35</f>
        <v>0</v>
      </c>
      <c r="G36" s="2" t="s">
        <v>83</v>
      </c>
      <c r="H36" s="9"/>
      <c r="I36" s="9"/>
      <c r="J36" s="61">
        <f>J32-J35</f>
        <v>0</v>
      </c>
      <c r="K36" s="85"/>
    </row>
    <row r="37" spans="1:11">
      <c r="A37" s="114" t="s">
        <v>84</v>
      </c>
      <c r="B37" s="9"/>
      <c r="C37" s="9"/>
      <c r="D37" s="61" t="e">
        <f>D36/D33</f>
        <v>#DIV/0!</v>
      </c>
      <c r="G37" s="2" t="s">
        <v>84</v>
      </c>
      <c r="H37" s="9"/>
      <c r="I37" s="9"/>
      <c r="J37" s="61" t="e">
        <f>J36/J33</f>
        <v>#DIV/0!</v>
      </c>
      <c r="K37" s="85"/>
    </row>
    <row r="38" spans="1:11">
      <c r="A38" s="115"/>
      <c r="B38" s="116"/>
      <c r="C38" s="116"/>
      <c r="D38" s="116"/>
      <c r="E38" s="116"/>
      <c r="F38" s="116"/>
      <c r="G38" s="116"/>
      <c r="H38" s="116"/>
      <c r="I38" s="116"/>
      <c r="J38" s="116"/>
      <c r="K38" s="94"/>
    </row>
    <row r="41" spans="1:11" s="128" customFormat="1">
      <c r="A41" s="124" t="s">
        <v>34</v>
      </c>
    </row>
    <row r="42" spans="1:11" ht="15.75" thickBot="1">
      <c r="A42" s="81"/>
      <c r="B42" s="82"/>
      <c r="C42" s="82"/>
      <c r="D42" s="82"/>
      <c r="E42" s="82"/>
      <c r="F42" s="82"/>
      <c r="G42" s="82"/>
      <c r="H42" s="82"/>
      <c r="I42" s="82"/>
      <c r="J42" s="82"/>
      <c r="K42" s="83"/>
    </row>
    <row r="43" spans="1:11" ht="15.75" thickBot="1">
      <c r="A43" s="88"/>
      <c r="B43" s="44" t="s">
        <v>85</v>
      </c>
      <c r="C43" s="45"/>
      <c r="D43" s="46"/>
      <c r="H43" s="44" t="s">
        <v>85</v>
      </c>
      <c r="I43" s="45"/>
      <c r="J43" s="46"/>
      <c r="K43" s="85"/>
    </row>
    <row r="44" spans="1:11" ht="15.75" thickBot="1">
      <c r="A44" s="113" t="s">
        <v>86</v>
      </c>
      <c r="B44" s="6" t="s">
        <v>76</v>
      </c>
      <c r="C44" s="7" t="s">
        <v>77</v>
      </c>
      <c r="D44" s="8" t="s">
        <v>78</v>
      </c>
      <c r="G44" s="1" t="s">
        <v>87</v>
      </c>
      <c r="H44" s="6" t="s">
        <v>76</v>
      </c>
      <c r="I44" s="7" t="s">
        <v>77</v>
      </c>
      <c r="J44" s="8" t="s">
        <v>78</v>
      </c>
      <c r="K44" s="85"/>
    </row>
    <row r="45" spans="1:11" ht="15.75" customHeight="1">
      <c r="A45" s="119" t="s">
        <v>88</v>
      </c>
      <c r="B45" s="53">
        <v>0</v>
      </c>
      <c r="C45" s="29">
        <v>0</v>
      </c>
      <c r="D45" s="5">
        <f>IF(A45="Acquisition",D37,B45+C45)</f>
        <v>0</v>
      </c>
      <c r="G45" s="51" t="s">
        <v>88</v>
      </c>
      <c r="H45" s="53">
        <v>0</v>
      </c>
      <c r="I45" s="29">
        <v>0</v>
      </c>
      <c r="J45" s="5">
        <f>IF(G45="Acquisition",J37,H45+I45)</f>
        <v>0</v>
      </c>
      <c r="K45" s="85"/>
    </row>
    <row r="46" spans="1:11">
      <c r="A46" s="114" t="s">
        <v>89</v>
      </c>
      <c r="B46" s="26">
        <v>0</v>
      </c>
      <c r="C46" s="30">
        <v>0</v>
      </c>
      <c r="D46" s="4">
        <f t="shared" ref="D46:D52" si="1">B46+C46</f>
        <v>0</v>
      </c>
      <c r="G46" s="2" t="s">
        <v>89</v>
      </c>
      <c r="H46" s="26">
        <v>0</v>
      </c>
      <c r="I46" s="30">
        <v>0</v>
      </c>
      <c r="J46" s="4">
        <f t="shared" ref="J46:J52" si="2">H46+I46</f>
        <v>0</v>
      </c>
      <c r="K46" s="85"/>
    </row>
    <row r="47" spans="1:11">
      <c r="A47" s="120" t="s">
        <v>90</v>
      </c>
      <c r="B47" s="26">
        <v>0</v>
      </c>
      <c r="C47" s="9"/>
      <c r="D47" s="4">
        <f t="shared" si="1"/>
        <v>0</v>
      </c>
      <c r="G47" s="3" t="s">
        <v>90</v>
      </c>
      <c r="H47" s="26">
        <v>0</v>
      </c>
      <c r="I47" s="9"/>
      <c r="J47" s="4">
        <f t="shared" si="2"/>
        <v>0</v>
      </c>
      <c r="K47" s="85"/>
    </row>
    <row r="48" spans="1:11">
      <c r="A48" s="120" t="s">
        <v>91</v>
      </c>
      <c r="B48" s="27">
        <f>B24*((D8*B6*B8)+(D9*B6*B9))</f>
        <v>0</v>
      </c>
      <c r="C48" s="9"/>
      <c r="D48" s="4">
        <f t="shared" si="1"/>
        <v>0</v>
      </c>
      <c r="G48" s="3" t="s">
        <v>91</v>
      </c>
      <c r="H48" s="28">
        <f>(H24*H6*H8)+(H6*H9)</f>
        <v>0</v>
      </c>
      <c r="I48" s="9"/>
      <c r="J48" s="4">
        <f t="shared" si="2"/>
        <v>0</v>
      </c>
      <c r="K48" s="85"/>
    </row>
    <row r="49" spans="1:11">
      <c r="A49" s="114" t="s">
        <v>92</v>
      </c>
      <c r="B49" s="26">
        <v>0</v>
      </c>
      <c r="C49" s="9"/>
      <c r="D49" s="4">
        <f t="shared" si="1"/>
        <v>0</v>
      </c>
      <c r="G49" s="3" t="s">
        <v>92</v>
      </c>
      <c r="H49" s="26">
        <v>0</v>
      </c>
      <c r="I49" s="9"/>
      <c r="J49" s="4">
        <f t="shared" si="2"/>
        <v>0</v>
      </c>
      <c r="K49" s="85"/>
    </row>
    <row r="50" spans="1:11">
      <c r="A50" s="114" t="s">
        <v>93</v>
      </c>
      <c r="B50" s="26">
        <v>0</v>
      </c>
      <c r="C50" s="30">
        <v>0</v>
      </c>
      <c r="D50" s="4">
        <f t="shared" si="1"/>
        <v>0</v>
      </c>
      <c r="G50" s="2" t="s">
        <v>93</v>
      </c>
      <c r="H50" s="26">
        <v>0</v>
      </c>
      <c r="I50" s="30">
        <v>0</v>
      </c>
      <c r="J50" s="4">
        <f t="shared" si="2"/>
        <v>0</v>
      </c>
      <c r="K50" s="85"/>
    </row>
    <row r="51" spans="1:11">
      <c r="A51" s="114" t="s">
        <v>94</v>
      </c>
      <c r="B51" s="26">
        <v>0</v>
      </c>
      <c r="C51" s="30">
        <v>0</v>
      </c>
      <c r="D51" s="4">
        <f t="shared" si="1"/>
        <v>0</v>
      </c>
      <c r="G51" s="2" t="s">
        <v>94</v>
      </c>
      <c r="H51" s="26">
        <v>0</v>
      </c>
      <c r="I51" s="30">
        <v>0</v>
      </c>
      <c r="J51" s="4">
        <f t="shared" si="2"/>
        <v>0</v>
      </c>
      <c r="K51" s="85"/>
    </row>
    <row r="52" spans="1:11">
      <c r="A52" s="114" t="s">
        <v>95</v>
      </c>
      <c r="B52" s="26">
        <v>0</v>
      </c>
      <c r="C52" s="30">
        <v>0</v>
      </c>
      <c r="D52" s="4">
        <f t="shared" si="1"/>
        <v>0</v>
      </c>
      <c r="G52" s="2" t="s">
        <v>95</v>
      </c>
      <c r="H52" s="26">
        <v>0</v>
      </c>
      <c r="I52" s="30">
        <v>0</v>
      </c>
      <c r="J52" s="4">
        <f t="shared" si="2"/>
        <v>0</v>
      </c>
      <c r="K52" s="85"/>
    </row>
    <row r="53" spans="1:11">
      <c r="A53" s="114" t="s">
        <v>96</v>
      </c>
      <c r="B53" s="10"/>
      <c r="C53" s="11"/>
      <c r="D53" s="31">
        <v>0</v>
      </c>
      <c r="G53" s="2" t="s">
        <v>96</v>
      </c>
      <c r="H53" s="10"/>
      <c r="I53" s="11"/>
      <c r="J53" s="31">
        <v>0</v>
      </c>
      <c r="K53" s="85"/>
    </row>
    <row r="54" spans="1:11">
      <c r="A54" s="114" t="s">
        <v>97</v>
      </c>
      <c r="B54" s="10"/>
      <c r="C54" s="11"/>
      <c r="D54" s="31">
        <v>0</v>
      </c>
      <c r="G54" s="2" t="s">
        <v>97</v>
      </c>
      <c r="H54" s="10"/>
      <c r="I54" s="11"/>
      <c r="J54" s="31">
        <v>0</v>
      </c>
      <c r="K54" s="85"/>
    </row>
    <row r="55" spans="1:11" ht="15.75" thickBot="1">
      <c r="A55" s="114" t="s">
        <v>98</v>
      </c>
      <c r="B55" s="10"/>
      <c r="C55" s="11"/>
      <c r="D55" s="31">
        <v>0</v>
      </c>
      <c r="G55" s="2" t="s">
        <v>98</v>
      </c>
      <c r="H55" s="10"/>
      <c r="I55" s="11"/>
      <c r="J55" s="31">
        <v>0</v>
      </c>
      <c r="K55" s="85"/>
    </row>
    <row r="56" spans="1:11" ht="15.75" thickBot="1">
      <c r="A56" s="121" t="s">
        <v>99</v>
      </c>
      <c r="B56" s="47" t="s">
        <v>85</v>
      </c>
      <c r="C56" s="47"/>
      <c r="D56" s="65">
        <f>SUM(D45:D55)</f>
        <v>0</v>
      </c>
      <c r="G56" s="20" t="s">
        <v>99</v>
      </c>
      <c r="H56" s="47" t="s">
        <v>85</v>
      </c>
      <c r="I56" s="47"/>
      <c r="J56" s="65">
        <f>SUM(J45:J55)</f>
        <v>0</v>
      </c>
      <c r="K56" s="85"/>
    </row>
    <row r="57" spans="1:11" ht="15.75" thickBot="1">
      <c r="A57" s="88"/>
      <c r="C57" t="s">
        <v>100</v>
      </c>
      <c r="D57" s="62" t="e">
        <f>D56/(B5/12)</f>
        <v>#DIV/0!</v>
      </c>
      <c r="I57" t="s">
        <v>100</v>
      </c>
      <c r="J57" s="62" t="e">
        <f>J56/(H5/12)</f>
        <v>#DIV/0!</v>
      </c>
      <c r="K57" s="85"/>
    </row>
    <row r="58" spans="1:11">
      <c r="A58" s="88"/>
      <c r="K58" s="85"/>
    </row>
    <row r="59" spans="1:11">
      <c r="A59" s="122"/>
      <c r="B59" s="66" t="s">
        <v>36</v>
      </c>
      <c r="C59" s="66"/>
      <c r="D59" s="58" t="e">
        <f>(D56-D48)/$B$7</f>
        <v>#DIV/0!</v>
      </c>
      <c r="E59" s="19"/>
      <c r="F59" s="19"/>
      <c r="G59" s="19"/>
      <c r="H59" s="66" t="s">
        <v>36</v>
      </c>
      <c r="I59" s="66"/>
      <c r="J59" s="58" t="e">
        <f>(J56-J48)/$H$7</f>
        <v>#DIV/0!</v>
      </c>
      <c r="K59" s="85"/>
    </row>
    <row r="60" spans="1:11">
      <c r="A60" s="88"/>
      <c r="B60" s="68" t="s">
        <v>37</v>
      </c>
      <c r="C60" s="68"/>
      <c r="D60" s="59" t="e">
        <f>(D56-D48)/$B$6</f>
        <v>#DIV/0!</v>
      </c>
      <c r="E60" s="118"/>
      <c r="H60" s="68" t="s">
        <v>37</v>
      </c>
      <c r="I60" s="68"/>
      <c r="J60" s="59" t="e">
        <f>(J56-J48)/$H$6</f>
        <v>#DIV/0!</v>
      </c>
      <c r="K60" s="85"/>
    </row>
    <row r="61" spans="1:11">
      <c r="A61" s="88"/>
      <c r="B61" s="66" t="s">
        <v>38</v>
      </c>
      <c r="C61" s="66"/>
      <c r="D61" s="60" t="e">
        <f>D48/B6</f>
        <v>#DIV/0!</v>
      </c>
      <c r="E61" s="19"/>
      <c r="F61" s="19"/>
      <c r="G61" s="19"/>
      <c r="H61" s="66" t="s">
        <v>38</v>
      </c>
      <c r="I61" s="66"/>
      <c r="J61" s="60" t="e">
        <f>J48/H6</f>
        <v>#DIV/0!</v>
      </c>
      <c r="K61" s="85"/>
    </row>
    <row r="62" spans="1:11">
      <c r="A62" s="115"/>
      <c r="B62" s="116"/>
      <c r="C62" s="116"/>
      <c r="D62" s="116"/>
      <c r="E62" s="116"/>
      <c r="F62" s="116"/>
      <c r="G62" s="116"/>
      <c r="H62" s="116"/>
      <c r="I62" s="116"/>
      <c r="J62" s="116"/>
      <c r="K62" s="94"/>
    </row>
    <row r="64" spans="1:11">
      <c r="A64" s="21" t="s">
        <v>101</v>
      </c>
    </row>
    <row r="65" spans="1:1">
      <c r="A65" s="22" t="s">
        <v>102</v>
      </c>
    </row>
    <row r="66" spans="1:1">
      <c r="A66" s="22" t="s">
        <v>103</v>
      </c>
    </row>
    <row r="67" spans="1:1">
      <c r="A67" s="23" t="s">
        <v>104</v>
      </c>
    </row>
    <row r="68" spans="1:1">
      <c r="A68" s="23" t="s">
        <v>105</v>
      </c>
    </row>
    <row r="69" spans="1:1">
      <c r="A69" s="23" t="s">
        <v>106</v>
      </c>
    </row>
  </sheetData>
  <mergeCells count="2">
    <mergeCell ref="B30:D30"/>
    <mergeCell ref="H30:J30"/>
  </mergeCells>
  <conditionalFormatting sqref="B45:C45">
    <cfRule type="expression" dxfId="3" priority="3">
      <formula>$A$45="Acquisition"</formula>
    </cfRule>
  </conditionalFormatting>
  <conditionalFormatting sqref="H45:I45">
    <cfRule type="expression" dxfId="2" priority="1">
      <formula>$G$45="Acquisition"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F1D97AC-319E-496B-B388-4CA26387D15B}">
          <x14:formula1>
            <xm:f>DDO!$A$4:$A$5</xm:f>
          </x14:formula1>
          <xm:sqref>B20 H20</xm:sqref>
        </x14:dataValidation>
        <x14:dataValidation type="list" allowBlank="1" showInputMessage="1" showErrorMessage="1" xr:uid="{A113D5BE-F219-433A-8DF9-6267EDA2B345}">
          <x14:formula1>
            <xm:f>DDO!$D$4:$D$5</xm:f>
          </x14:formula1>
          <xm:sqref>B21 H21</xm:sqref>
        </x14:dataValidation>
        <x14:dataValidation type="list" allowBlank="1" showInputMessage="1" showErrorMessage="1" xr:uid="{D28AB388-D934-4E53-82C3-13AD32F421A2}">
          <x14:formula1>
            <xm:f>DDO!$B$4:$B$6</xm:f>
          </x14:formula1>
          <xm:sqref>B18 H18</xm:sqref>
        </x14:dataValidation>
        <x14:dataValidation type="list" allowBlank="1" showInputMessage="1" showErrorMessage="1" xr:uid="{8A3AD246-C2CE-43AB-8779-27110F79BBBC}">
          <x14:formula1>
            <xm:f>DDO!$F$4:$F$5</xm:f>
          </x14:formula1>
          <xm:sqref>A45 G45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6879-374A-4CF5-9794-93549F0F6BBD}">
  <sheetPr codeName="Sheet7">
    <tabColor theme="5" tint="0.59999389629810485"/>
    <pageSetUpPr fitToPage="1"/>
  </sheetPr>
  <dimension ref="A1:N69"/>
  <sheetViews>
    <sheetView showGridLines="0" zoomScale="85" zoomScaleNormal="85" workbookViewId="0">
      <selection activeCell="E9" sqref="E9"/>
    </sheetView>
  </sheetViews>
  <sheetFormatPr defaultColWidth="8.5703125" defaultRowHeight="15"/>
  <cols>
    <col min="1" max="1" width="41.5703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E3" s="75"/>
      <c r="F3" s="75"/>
      <c r="G3" s="75"/>
      <c r="H3" s="75"/>
      <c r="I3" s="75"/>
      <c r="J3" s="75"/>
      <c r="K3" s="85"/>
    </row>
    <row r="4" spans="1:14">
      <c r="A4" s="86" t="s">
        <v>43</v>
      </c>
      <c r="B4" s="12">
        <v>3</v>
      </c>
      <c r="C4" s="13" t="s">
        <v>44</v>
      </c>
      <c r="G4" s="76" t="s">
        <v>43</v>
      </c>
      <c r="H4" s="77">
        <f t="shared" ref="H4:H9" si="0">B4</f>
        <v>3</v>
      </c>
      <c r="I4" s="78" t="s">
        <v>44</v>
      </c>
      <c r="K4" s="85"/>
      <c r="M4" s="71"/>
      <c r="N4" s="72" t="s">
        <v>3</v>
      </c>
    </row>
    <row r="5" spans="1:14">
      <c r="A5" s="87" t="s">
        <v>45</v>
      </c>
      <c r="B5" s="15">
        <v>100000</v>
      </c>
      <c r="C5" s="13" t="s">
        <v>46</v>
      </c>
      <c r="G5" s="79" t="s">
        <v>45</v>
      </c>
      <c r="H5" s="24">
        <f t="shared" si="0"/>
        <v>100000</v>
      </c>
      <c r="I5" s="80" t="s">
        <v>46</v>
      </c>
      <c r="K5" s="85"/>
      <c r="M5" s="70"/>
      <c r="N5" s="72" t="s">
        <v>4</v>
      </c>
    </row>
    <row r="6" spans="1:14">
      <c r="A6" s="87" t="s">
        <v>47</v>
      </c>
      <c r="B6" s="15">
        <f>B5/12</f>
        <v>8333.3333333333339</v>
      </c>
      <c r="C6" s="13" t="s">
        <v>48</v>
      </c>
      <c r="G6" s="79" t="s">
        <v>47</v>
      </c>
      <c r="H6" s="24">
        <f t="shared" si="0"/>
        <v>8333.3333333333339</v>
      </c>
      <c r="I6" s="78" t="s">
        <v>48</v>
      </c>
      <c r="K6" s="85"/>
    </row>
    <row r="7" spans="1:14">
      <c r="A7" s="88" t="s">
        <v>50</v>
      </c>
      <c r="B7" s="12">
        <v>21</v>
      </c>
      <c r="C7" s="13"/>
      <c r="G7" t="s">
        <v>50</v>
      </c>
      <c r="H7" s="13">
        <f t="shared" si="0"/>
        <v>21</v>
      </c>
      <c r="I7" s="13"/>
      <c r="K7" s="85"/>
    </row>
    <row r="8" spans="1:14">
      <c r="A8" s="88" t="s">
        <v>51</v>
      </c>
      <c r="B8" s="14">
        <v>0.35</v>
      </c>
      <c r="C8" s="13" t="s">
        <v>107</v>
      </c>
      <c r="D8" s="32">
        <v>0.9</v>
      </c>
      <c r="G8" t="s">
        <v>51</v>
      </c>
      <c r="H8" s="17">
        <f t="shared" si="0"/>
        <v>0.35</v>
      </c>
      <c r="I8" s="13" t="s">
        <v>107</v>
      </c>
      <c r="J8" s="32">
        <v>0.8</v>
      </c>
      <c r="K8" s="85"/>
    </row>
    <row r="9" spans="1:14">
      <c r="A9" s="88" t="s">
        <v>53</v>
      </c>
      <c r="B9" s="14">
        <v>0.7</v>
      </c>
      <c r="C9" s="13" t="s">
        <v>107</v>
      </c>
      <c r="D9" s="32">
        <v>0.1</v>
      </c>
      <c r="G9" t="s">
        <v>53</v>
      </c>
      <c r="H9" s="17">
        <f t="shared" si="0"/>
        <v>0.7</v>
      </c>
      <c r="I9" s="13" t="s">
        <v>107</v>
      </c>
      <c r="J9" s="32">
        <v>0.2</v>
      </c>
      <c r="K9" s="85"/>
    </row>
    <row r="10" spans="1:14">
      <c r="A10" s="89"/>
      <c r="B10" s="90"/>
      <c r="C10" s="91"/>
      <c r="D10" s="92"/>
      <c r="E10" s="93"/>
      <c r="F10" s="93"/>
      <c r="G10" s="93"/>
      <c r="H10" s="90"/>
      <c r="I10" s="91"/>
      <c r="J10" s="92"/>
      <c r="K10" s="94"/>
    </row>
    <row r="11" spans="1:14">
      <c r="A11" s="18"/>
      <c r="B11" s="17"/>
      <c r="C11" s="13"/>
      <c r="D11" s="73"/>
      <c r="E11" s="18"/>
      <c r="F11" s="18"/>
      <c r="G11" s="18"/>
      <c r="H11" s="17"/>
      <c r="I11" s="13"/>
      <c r="J11" s="73"/>
    </row>
    <row r="12" spans="1:14">
      <c r="A12" s="18"/>
      <c r="B12" s="17"/>
      <c r="C12" s="13"/>
      <c r="D12" s="73"/>
      <c r="E12" s="18"/>
      <c r="F12" s="18"/>
      <c r="G12" s="18"/>
      <c r="H12" s="17"/>
      <c r="I12" s="13"/>
      <c r="J12" s="73"/>
    </row>
    <row r="13" spans="1:14" s="128" customFormat="1">
      <c r="A13" s="124" t="s">
        <v>55</v>
      </c>
      <c r="B13" s="125"/>
      <c r="C13" s="126"/>
      <c r="D13" s="127"/>
      <c r="H13" s="125"/>
      <c r="I13" s="126"/>
    </row>
    <row r="14" spans="1:14" ht="16.5">
      <c r="A14" s="81"/>
      <c r="B14" s="131"/>
      <c r="C14" s="82"/>
      <c r="D14" s="82"/>
      <c r="E14" s="82"/>
      <c r="F14" s="82"/>
      <c r="G14" s="82"/>
      <c r="H14" s="82"/>
      <c r="I14" s="82"/>
      <c r="J14" s="82"/>
      <c r="K14" s="83"/>
    </row>
    <row r="15" spans="1:14" ht="18.75">
      <c r="A15" s="84" t="s">
        <v>275</v>
      </c>
      <c r="B15" s="74"/>
      <c r="C15" s="74"/>
      <c r="D15" s="74"/>
      <c r="G15" s="74" t="s">
        <v>275</v>
      </c>
      <c r="H15" s="74"/>
      <c r="I15" s="74"/>
      <c r="J15" s="74"/>
      <c r="K15" s="85"/>
    </row>
    <row r="16" spans="1:14">
      <c r="A16" s="88" t="s">
        <v>57</v>
      </c>
      <c r="B16" s="12" t="s">
        <v>110</v>
      </c>
      <c r="G16" t="s">
        <v>57</v>
      </c>
      <c r="H16" s="12" t="s">
        <v>276</v>
      </c>
      <c r="K16" s="85"/>
    </row>
    <row r="17" spans="1:11">
      <c r="A17" s="88" t="s">
        <v>58</v>
      </c>
      <c r="B17" s="12" t="s">
        <v>111</v>
      </c>
      <c r="G17" t="s">
        <v>58</v>
      </c>
      <c r="H17" s="12" t="s">
        <v>277</v>
      </c>
      <c r="K17" s="85"/>
    </row>
    <row r="18" spans="1:11">
      <c r="A18" s="88" t="s">
        <v>59</v>
      </c>
      <c r="B18" s="12" t="s">
        <v>113</v>
      </c>
      <c r="G18" t="s">
        <v>59</v>
      </c>
      <c r="H18" s="12" t="s">
        <v>113</v>
      </c>
      <c r="K18" s="85"/>
    </row>
    <row r="19" spans="1:11">
      <c r="A19" s="88" t="s">
        <v>60</v>
      </c>
      <c r="B19" s="12" t="s">
        <v>114</v>
      </c>
      <c r="G19" t="s">
        <v>60</v>
      </c>
      <c r="H19" s="12" t="s">
        <v>278</v>
      </c>
      <c r="K19" s="85"/>
    </row>
    <row r="20" spans="1:11">
      <c r="A20" s="88" t="s">
        <v>61</v>
      </c>
      <c r="B20" s="12" t="s">
        <v>116</v>
      </c>
      <c r="G20" t="s">
        <v>61</v>
      </c>
      <c r="H20" s="12" t="s">
        <v>116</v>
      </c>
      <c r="K20" s="85"/>
    </row>
    <row r="21" spans="1:11">
      <c r="A21" s="88" t="s">
        <v>62</v>
      </c>
      <c r="B21" s="12" t="s">
        <v>117</v>
      </c>
      <c r="G21" t="s">
        <v>62</v>
      </c>
      <c r="H21" s="12" t="s">
        <v>279</v>
      </c>
      <c r="K21" s="85"/>
    </row>
    <row r="22" spans="1:11">
      <c r="A22" s="88" t="s">
        <v>64</v>
      </c>
      <c r="B22" s="12">
        <v>480</v>
      </c>
      <c r="C22" t="s">
        <v>65</v>
      </c>
      <c r="G22" t="s">
        <v>64</v>
      </c>
      <c r="H22" s="12">
        <v>304</v>
      </c>
      <c r="I22" t="s">
        <v>65</v>
      </c>
      <c r="K22" s="85"/>
    </row>
    <row r="23" spans="1:11">
      <c r="A23" s="88" t="s">
        <v>66</v>
      </c>
      <c r="B23" s="12">
        <v>400</v>
      </c>
      <c r="C23" t="s">
        <v>67</v>
      </c>
      <c r="G23" t="s">
        <v>66</v>
      </c>
      <c r="H23" s="12">
        <v>250</v>
      </c>
      <c r="I23" t="s">
        <v>67</v>
      </c>
      <c r="K23" s="85"/>
    </row>
    <row r="24" spans="1:11">
      <c r="A24" s="87" t="s">
        <v>68</v>
      </c>
      <c r="B24" s="14">
        <v>1.2</v>
      </c>
      <c r="C24" s="13" t="s">
        <v>69</v>
      </c>
      <c r="G24" s="79" t="s">
        <v>68</v>
      </c>
      <c r="H24" s="14">
        <v>1.3</v>
      </c>
      <c r="I24" s="13" t="s">
        <v>69</v>
      </c>
      <c r="K24" s="85"/>
    </row>
    <row r="25" spans="1:11">
      <c r="A25" s="132"/>
      <c r="B25" s="90"/>
      <c r="C25" s="91"/>
      <c r="D25" s="93"/>
      <c r="E25" s="93"/>
      <c r="F25" s="93"/>
      <c r="G25" s="133"/>
      <c r="H25" s="90"/>
      <c r="I25" s="91"/>
      <c r="J25" s="93"/>
      <c r="K25" s="134"/>
    </row>
    <row r="26" spans="1:11" s="18" customFormat="1">
      <c r="A26" s="16"/>
      <c r="B26" s="17"/>
      <c r="C26" s="13"/>
      <c r="G26" s="16"/>
      <c r="H26" s="17"/>
      <c r="I26" s="13"/>
    </row>
    <row r="27" spans="1:11" s="18" customFormat="1">
      <c r="A27" s="16"/>
      <c r="B27" s="17"/>
      <c r="C27" s="13"/>
      <c r="G27" s="16"/>
      <c r="H27" s="17"/>
      <c r="I27" s="13"/>
    </row>
    <row r="28" spans="1:11" s="128" customFormat="1">
      <c r="A28" s="129" t="s">
        <v>71</v>
      </c>
      <c r="B28" s="125"/>
      <c r="C28" s="126"/>
      <c r="G28" s="130"/>
      <c r="H28" s="125"/>
      <c r="I28" s="126"/>
    </row>
    <row r="29" spans="1:11" ht="15.75" thickBot="1">
      <c r="A29" s="81"/>
      <c r="B29" s="82"/>
      <c r="C29" s="82"/>
      <c r="D29" s="82"/>
      <c r="E29" s="82"/>
      <c r="F29" s="82"/>
      <c r="G29" s="82"/>
      <c r="H29" s="82"/>
      <c r="I29" s="82"/>
      <c r="J29" s="82"/>
      <c r="K29" s="83"/>
    </row>
    <row r="30" spans="1:11" ht="15.75" thickBot="1">
      <c r="A30" s="112" t="s">
        <v>72</v>
      </c>
      <c r="B30" s="267" t="s">
        <v>73</v>
      </c>
      <c r="C30" s="268"/>
      <c r="D30" s="269"/>
      <c r="G30" s="56" t="s">
        <v>74</v>
      </c>
      <c r="H30" s="267" t="s">
        <v>73</v>
      </c>
      <c r="I30" s="268"/>
      <c r="J30" s="269"/>
      <c r="K30" s="85"/>
    </row>
    <row r="31" spans="1:11" ht="15.75" thickBot="1">
      <c r="A31" s="113" t="s">
        <v>75</v>
      </c>
      <c r="B31" s="6" t="s">
        <v>76</v>
      </c>
      <c r="C31" s="7" t="s">
        <v>77</v>
      </c>
      <c r="D31" s="48" t="s">
        <v>78</v>
      </c>
      <c r="G31" s="1" t="s">
        <v>75</v>
      </c>
      <c r="H31" s="6" t="s">
        <v>76</v>
      </c>
      <c r="I31" s="7" t="s">
        <v>77</v>
      </c>
      <c r="J31" s="48" t="s">
        <v>78</v>
      </c>
      <c r="K31" s="85"/>
    </row>
    <row r="32" spans="1:11">
      <c r="A32" s="114" t="s">
        <v>79</v>
      </c>
      <c r="B32" s="25">
        <v>450000</v>
      </c>
      <c r="C32" s="29">
        <v>25000</v>
      </c>
      <c r="D32" s="49">
        <f>SUM(B32:C32)</f>
        <v>475000</v>
      </c>
      <c r="G32" s="2" t="s">
        <v>79</v>
      </c>
      <c r="H32" s="25">
        <v>450000</v>
      </c>
      <c r="I32" s="29">
        <v>25000</v>
      </c>
      <c r="J32" s="49">
        <f>SUM(H32:I32)</f>
        <v>475000</v>
      </c>
      <c r="K32" s="85"/>
    </row>
    <row r="33" spans="1:11">
      <c r="A33" s="114" t="s">
        <v>80</v>
      </c>
      <c r="B33" s="9"/>
      <c r="C33" s="9"/>
      <c r="D33" s="135">
        <v>180</v>
      </c>
      <c r="G33" s="2" t="s">
        <v>80</v>
      </c>
      <c r="H33" s="9"/>
      <c r="I33" s="9"/>
      <c r="J33" s="137">
        <v>180</v>
      </c>
      <c r="K33" s="85"/>
    </row>
    <row r="34" spans="1:11">
      <c r="A34" s="114" t="s">
        <v>81</v>
      </c>
      <c r="B34" s="9"/>
      <c r="C34" s="9"/>
      <c r="D34" s="136">
        <v>0.15</v>
      </c>
      <c r="G34" s="2" t="s">
        <v>81</v>
      </c>
      <c r="H34" s="9"/>
      <c r="I34" s="9"/>
      <c r="J34" s="136">
        <v>0.15</v>
      </c>
      <c r="K34" s="85"/>
    </row>
    <row r="35" spans="1:11">
      <c r="A35" s="114" t="s">
        <v>82</v>
      </c>
      <c r="B35" s="9"/>
      <c r="C35" s="9"/>
      <c r="D35" s="49">
        <f>D34*D32</f>
        <v>71250</v>
      </c>
      <c r="G35" s="2" t="s">
        <v>82</v>
      </c>
      <c r="H35" s="9"/>
      <c r="I35" s="9"/>
      <c r="J35" s="49">
        <f>J34*J32</f>
        <v>71250</v>
      </c>
      <c r="K35" s="85"/>
    </row>
    <row r="36" spans="1:11">
      <c r="A36" s="114" t="s">
        <v>83</v>
      </c>
      <c r="B36" s="9"/>
      <c r="C36" s="9"/>
      <c r="D36" s="61">
        <f>D32-D35</f>
        <v>403750</v>
      </c>
      <c r="G36" s="2" t="s">
        <v>83</v>
      </c>
      <c r="H36" s="9"/>
      <c r="I36" s="9"/>
      <c r="J36" s="61">
        <f>J32-J35</f>
        <v>403750</v>
      </c>
      <c r="K36" s="85"/>
    </row>
    <row r="37" spans="1:11">
      <c r="A37" s="114" t="s">
        <v>84</v>
      </c>
      <c r="B37" s="9"/>
      <c r="C37" s="9"/>
      <c r="D37" s="61">
        <f>D36/D33</f>
        <v>2243.0555555555557</v>
      </c>
      <c r="G37" s="2" t="s">
        <v>84</v>
      </c>
      <c r="H37" s="9"/>
      <c r="I37" s="9"/>
      <c r="J37" s="61">
        <f>J36/J33</f>
        <v>2243.0555555555557</v>
      </c>
      <c r="K37" s="85"/>
    </row>
    <row r="38" spans="1:11">
      <c r="A38" s="115"/>
      <c r="B38" s="116"/>
      <c r="C38" s="116"/>
      <c r="D38" s="116"/>
      <c r="E38" s="116"/>
      <c r="F38" s="116"/>
      <c r="G38" s="116"/>
      <c r="H38" s="116"/>
      <c r="I38" s="116"/>
      <c r="J38" s="116"/>
      <c r="K38" s="94"/>
    </row>
    <row r="41" spans="1:11" s="128" customFormat="1">
      <c r="A41" s="124" t="s">
        <v>34</v>
      </c>
    </row>
    <row r="42" spans="1:11" ht="15.75" thickBot="1">
      <c r="A42" s="81"/>
      <c r="B42" s="82"/>
      <c r="C42" s="82"/>
      <c r="D42" s="82"/>
      <c r="E42" s="82"/>
      <c r="F42" s="82"/>
      <c r="G42" s="82"/>
      <c r="H42" s="82"/>
      <c r="I42" s="82"/>
      <c r="J42" s="82"/>
      <c r="K42" s="83"/>
    </row>
    <row r="43" spans="1:11" ht="15.75" thickBot="1">
      <c r="A43" s="88"/>
      <c r="B43" s="44" t="s">
        <v>85</v>
      </c>
      <c r="C43" s="45"/>
      <c r="D43" s="46"/>
      <c r="H43" s="44" t="s">
        <v>85</v>
      </c>
      <c r="I43" s="45"/>
      <c r="J43" s="46"/>
      <c r="K43" s="85"/>
    </row>
    <row r="44" spans="1:11" ht="15.75" thickBot="1">
      <c r="A44" s="113" t="s">
        <v>86</v>
      </c>
      <c r="B44" s="6" t="s">
        <v>76</v>
      </c>
      <c r="C44" s="7" t="s">
        <v>77</v>
      </c>
      <c r="D44" s="8" t="s">
        <v>78</v>
      </c>
      <c r="G44" s="1" t="s">
        <v>87</v>
      </c>
      <c r="H44" s="6" t="s">
        <v>76</v>
      </c>
      <c r="I44" s="7" t="s">
        <v>77</v>
      </c>
      <c r="J44" s="8" t="s">
        <v>78</v>
      </c>
      <c r="K44" s="85"/>
    </row>
    <row r="45" spans="1:11" ht="15.75" customHeight="1">
      <c r="A45" s="119" t="s">
        <v>118</v>
      </c>
      <c r="B45" s="53"/>
      <c r="C45" s="29"/>
      <c r="D45" s="5">
        <f>IF(A45="Acquisition",D37,B45+C45)</f>
        <v>2243.0555555555557</v>
      </c>
      <c r="G45" s="51" t="s">
        <v>118</v>
      </c>
      <c r="H45" s="53"/>
      <c r="I45" s="29"/>
      <c r="J45" s="5">
        <f>IF(G45="Acquisition",J37,H45+I45)</f>
        <v>2243.0555555555557</v>
      </c>
      <c r="K45" s="85"/>
    </row>
    <row r="46" spans="1:11">
      <c r="A46" s="114" t="s">
        <v>89</v>
      </c>
      <c r="B46" s="26">
        <v>675</v>
      </c>
      <c r="C46" s="30">
        <v>13.153846153846153</v>
      </c>
      <c r="D46" s="4">
        <f t="shared" ref="D46:D52" si="1">B46+C46</f>
        <v>688.15384615384619</v>
      </c>
      <c r="G46" s="2" t="s">
        <v>89</v>
      </c>
      <c r="H46" s="26">
        <v>675</v>
      </c>
      <c r="I46" s="30">
        <v>13</v>
      </c>
      <c r="J46" s="4">
        <f t="shared" ref="J46:J52" si="2">H46+I46</f>
        <v>688</v>
      </c>
      <c r="K46" s="85"/>
    </row>
    <row r="47" spans="1:11">
      <c r="A47" s="120" t="s">
        <v>90</v>
      </c>
      <c r="B47" s="26">
        <v>163</v>
      </c>
      <c r="C47" s="9"/>
      <c r="D47" s="4">
        <f t="shared" si="1"/>
        <v>163</v>
      </c>
      <c r="G47" s="3" t="s">
        <v>90</v>
      </c>
      <c r="H47" s="26">
        <v>163</v>
      </c>
      <c r="I47" s="9"/>
      <c r="J47" s="4">
        <f t="shared" si="2"/>
        <v>163</v>
      </c>
      <c r="K47" s="85"/>
    </row>
    <row r="48" spans="1:11">
      <c r="A48" s="120" t="s">
        <v>91</v>
      </c>
      <c r="B48" s="27">
        <f>B24*((D8*B6*B8)+(D9*B6*B9))</f>
        <v>3850</v>
      </c>
      <c r="C48" s="9"/>
      <c r="D48" s="4">
        <f t="shared" si="1"/>
        <v>3850</v>
      </c>
      <c r="G48" s="3" t="s">
        <v>91</v>
      </c>
      <c r="H48" s="28">
        <f>(H24*H6*H8)+(H6*H9)</f>
        <v>9625</v>
      </c>
      <c r="I48" s="9"/>
      <c r="J48" s="4">
        <f t="shared" si="2"/>
        <v>9625</v>
      </c>
      <c r="K48" s="85"/>
    </row>
    <row r="49" spans="1:11">
      <c r="A49" s="114" t="s">
        <v>92</v>
      </c>
      <c r="B49" s="26">
        <v>2500</v>
      </c>
      <c r="C49" s="9"/>
      <c r="D49" s="4">
        <f t="shared" si="1"/>
        <v>2500</v>
      </c>
      <c r="G49" s="3" t="s">
        <v>92</v>
      </c>
      <c r="H49" s="26">
        <v>2500</v>
      </c>
      <c r="I49" s="9"/>
      <c r="J49" s="4">
        <f t="shared" si="2"/>
        <v>2500</v>
      </c>
      <c r="K49" s="85"/>
    </row>
    <row r="50" spans="1:11">
      <c r="A50" s="114" t="s">
        <v>93</v>
      </c>
      <c r="B50" s="26">
        <v>61</v>
      </c>
      <c r="C50" s="30">
        <v>115</v>
      </c>
      <c r="D50" s="4">
        <f t="shared" si="1"/>
        <v>176</v>
      </c>
      <c r="G50" s="2" t="s">
        <v>93</v>
      </c>
      <c r="H50" s="26">
        <v>101</v>
      </c>
      <c r="I50" s="30">
        <v>115</v>
      </c>
      <c r="J50" s="4">
        <f t="shared" si="2"/>
        <v>216</v>
      </c>
      <c r="K50" s="85"/>
    </row>
    <row r="51" spans="1:11">
      <c r="A51" s="114" t="s">
        <v>94</v>
      </c>
      <c r="B51" s="26">
        <v>58</v>
      </c>
      <c r="C51" s="30">
        <v>38</v>
      </c>
      <c r="D51" s="4">
        <f t="shared" si="1"/>
        <v>96</v>
      </c>
      <c r="G51" s="2" t="s">
        <v>94</v>
      </c>
      <c r="H51" s="26">
        <v>58</v>
      </c>
      <c r="I51" s="30">
        <v>38</v>
      </c>
      <c r="J51" s="4">
        <f t="shared" si="2"/>
        <v>96</v>
      </c>
      <c r="K51" s="85"/>
    </row>
    <row r="52" spans="1:11">
      <c r="A52" s="114" t="s">
        <v>95</v>
      </c>
      <c r="B52" s="26">
        <v>96</v>
      </c>
      <c r="C52" s="30">
        <v>96</v>
      </c>
      <c r="D52" s="4">
        <f t="shared" si="1"/>
        <v>192</v>
      </c>
      <c r="G52" s="2" t="s">
        <v>95</v>
      </c>
      <c r="H52" s="26">
        <v>96</v>
      </c>
      <c r="I52" s="30">
        <v>96</v>
      </c>
      <c r="J52" s="4">
        <f t="shared" si="2"/>
        <v>192</v>
      </c>
      <c r="K52" s="85"/>
    </row>
    <row r="53" spans="1:11">
      <c r="A53" s="114" t="s">
        <v>96</v>
      </c>
      <c r="B53" s="10"/>
      <c r="C53" s="11"/>
      <c r="D53" s="31">
        <v>22</v>
      </c>
      <c r="G53" s="2" t="s">
        <v>96</v>
      </c>
      <c r="H53" s="10"/>
      <c r="I53" s="11"/>
      <c r="J53" s="31">
        <v>22</v>
      </c>
      <c r="K53" s="85"/>
    </row>
    <row r="54" spans="1:11">
      <c r="A54" s="114" t="s">
        <v>97</v>
      </c>
      <c r="B54" s="10"/>
      <c r="C54" s="11"/>
      <c r="D54" s="31">
        <v>33</v>
      </c>
      <c r="G54" s="2" t="s">
        <v>97</v>
      </c>
      <c r="H54" s="10"/>
      <c r="I54" s="11"/>
      <c r="J54" s="31">
        <v>33</v>
      </c>
      <c r="K54" s="85"/>
    </row>
    <row r="55" spans="1:11" ht="15.75" thickBot="1">
      <c r="A55" s="114" t="s">
        <v>98</v>
      </c>
      <c r="B55" s="10"/>
      <c r="C55" s="11"/>
      <c r="D55" s="31">
        <v>192</v>
      </c>
      <c r="G55" s="2" t="s">
        <v>98</v>
      </c>
      <c r="H55" s="10"/>
      <c r="I55" s="11"/>
      <c r="J55" s="31">
        <v>192</v>
      </c>
      <c r="K55" s="85"/>
    </row>
    <row r="56" spans="1:11" ht="15.75" thickBot="1">
      <c r="A56" s="121" t="s">
        <v>99</v>
      </c>
      <c r="B56" s="47" t="s">
        <v>85</v>
      </c>
      <c r="C56" s="47"/>
      <c r="D56" s="65">
        <f>SUM(D45:D55)</f>
        <v>10155.209401709402</v>
      </c>
      <c r="G56" s="20" t="s">
        <v>99</v>
      </c>
      <c r="H56" s="47" t="s">
        <v>85</v>
      </c>
      <c r="I56" s="47"/>
      <c r="J56" s="65">
        <f>SUM(J45:J55)</f>
        <v>15970.055555555555</v>
      </c>
      <c r="K56" s="85"/>
    </row>
    <row r="57" spans="1:11" ht="15.75" thickBot="1">
      <c r="A57" s="88"/>
      <c r="C57" t="s">
        <v>100</v>
      </c>
      <c r="D57" s="62">
        <f>D56/(B5/12)</f>
        <v>1.2186251282051281</v>
      </c>
      <c r="I57" t="s">
        <v>100</v>
      </c>
      <c r="J57" s="62">
        <f>J56/(H5/12)</f>
        <v>1.9164066666666664</v>
      </c>
      <c r="K57" s="85"/>
    </row>
    <row r="58" spans="1:11">
      <c r="A58" s="88"/>
      <c r="K58" s="85"/>
    </row>
    <row r="59" spans="1:11">
      <c r="A59" s="122"/>
      <c r="B59" s="66" t="s">
        <v>36</v>
      </c>
      <c r="C59" s="66"/>
      <c r="D59" s="58">
        <f>(D56-D48)/$B$7</f>
        <v>300.24806674806678</v>
      </c>
      <c r="E59" s="19"/>
      <c r="F59" s="19"/>
      <c r="G59" s="19"/>
      <c r="H59" s="66" t="s">
        <v>36</v>
      </c>
      <c r="I59" s="66"/>
      <c r="J59" s="58">
        <f>(J56-J48)/$H$7</f>
        <v>302.14550264550263</v>
      </c>
      <c r="K59" s="85"/>
    </row>
    <row r="60" spans="1:11">
      <c r="A60" s="88"/>
      <c r="B60" s="68" t="s">
        <v>37</v>
      </c>
      <c r="C60" s="68"/>
      <c r="D60" s="59">
        <f>(D56-D48)/$B$6</f>
        <v>0.75662512820512817</v>
      </c>
      <c r="E60" s="118"/>
      <c r="H60" s="68" t="s">
        <v>37</v>
      </c>
      <c r="I60" s="68"/>
      <c r="J60" s="59">
        <f>(J56-J48)/$H$6</f>
        <v>0.76140666666666657</v>
      </c>
      <c r="K60" s="85"/>
    </row>
    <row r="61" spans="1:11">
      <c r="A61" s="88"/>
      <c r="B61" s="66" t="s">
        <v>38</v>
      </c>
      <c r="C61" s="66"/>
      <c r="D61" s="60">
        <f>D48/B6</f>
        <v>0.46199999999999997</v>
      </c>
      <c r="E61" s="19"/>
      <c r="F61" s="19"/>
      <c r="G61" s="19"/>
      <c r="H61" s="66" t="s">
        <v>38</v>
      </c>
      <c r="I61" s="66"/>
      <c r="J61" s="60">
        <f>J48/H6</f>
        <v>1.155</v>
      </c>
      <c r="K61" s="85"/>
    </row>
    <row r="62" spans="1:11">
      <c r="A62" s="115"/>
      <c r="B62" s="116"/>
      <c r="C62" s="116"/>
      <c r="D62" s="116"/>
      <c r="E62" s="116"/>
      <c r="F62" s="116"/>
      <c r="G62" s="116"/>
      <c r="H62" s="116"/>
      <c r="I62" s="116"/>
      <c r="J62" s="116"/>
      <c r="K62" s="94"/>
    </row>
    <row r="64" spans="1:11">
      <c r="A64" s="21" t="s">
        <v>101</v>
      </c>
    </row>
    <row r="65" spans="1:1">
      <c r="A65" s="22" t="s">
        <v>102</v>
      </c>
    </row>
    <row r="66" spans="1:1">
      <c r="A66" s="22" t="s">
        <v>103</v>
      </c>
    </row>
    <row r="67" spans="1:1">
      <c r="A67" s="23" t="s">
        <v>104</v>
      </c>
    </row>
    <row r="68" spans="1:1">
      <c r="A68" s="23" t="s">
        <v>105</v>
      </c>
    </row>
    <row r="69" spans="1:1">
      <c r="A69" s="23" t="s">
        <v>106</v>
      </c>
    </row>
  </sheetData>
  <mergeCells count="2">
    <mergeCell ref="B30:D30"/>
    <mergeCell ref="H30:J30"/>
  </mergeCells>
  <conditionalFormatting sqref="B45:C45">
    <cfRule type="expression" dxfId="1" priority="3">
      <formula>$A$45="Acquisition"</formula>
    </cfRule>
  </conditionalFormatting>
  <conditionalFormatting sqref="H45:I45">
    <cfRule type="expression" dxfId="0" priority="1">
      <formula>$G$45="Acquisition"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9323A63-5837-44E3-97B7-D1E9912FB914}">
          <x14:formula1>
            <xm:f>DDO!$F$4:$F$5</xm:f>
          </x14:formula1>
          <xm:sqref>A45 G45</xm:sqref>
        </x14:dataValidation>
        <x14:dataValidation type="list" allowBlank="1" showInputMessage="1" showErrorMessage="1" xr:uid="{BDC35C45-5A9B-4A5C-9AD6-392140504DA7}">
          <x14:formula1>
            <xm:f>DDO!$B$4:$B$6</xm:f>
          </x14:formula1>
          <xm:sqref>B18 H18</xm:sqref>
        </x14:dataValidation>
        <x14:dataValidation type="list" allowBlank="1" showInputMessage="1" showErrorMessage="1" xr:uid="{62D81699-2115-4001-A389-CCC8C07B3730}">
          <x14:formula1>
            <xm:f>DDO!$D$4:$D$5</xm:f>
          </x14:formula1>
          <xm:sqref>B21 H21</xm:sqref>
        </x14:dataValidation>
        <x14:dataValidation type="list" allowBlank="1" showInputMessage="1" showErrorMessage="1" xr:uid="{9713EEC2-06E2-4A4D-A24B-865D363DDC77}">
          <x14:formula1>
            <xm:f>DDO!$A$4:$A$5</xm:f>
          </x14:formula1>
          <xm:sqref>B20 H20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CADD7-9202-40A0-AF12-27559AB301B7}">
  <dimension ref="A1:C90"/>
  <sheetViews>
    <sheetView showGridLines="0" zoomScale="130" zoomScaleNormal="130" workbookViewId="0">
      <selection activeCell="C22" sqref="C22"/>
    </sheetView>
  </sheetViews>
  <sheetFormatPr defaultRowHeight="15"/>
  <cols>
    <col min="1" max="1" width="31.5703125" customWidth="1"/>
    <col min="2" max="2" width="9.85546875" style="185" customWidth="1"/>
    <col min="3" max="3" width="18.5703125" customWidth="1"/>
    <col min="4" max="5" width="14.7109375" bestFit="1" customWidth="1"/>
  </cols>
  <sheetData>
    <row r="1" spans="1:3">
      <c r="A1" s="126" t="s">
        <v>237</v>
      </c>
      <c r="B1" s="186" t="s">
        <v>197</v>
      </c>
      <c r="C1" s="123"/>
    </row>
    <row r="2" spans="1:3">
      <c r="A2" s="23" t="s">
        <v>238</v>
      </c>
      <c r="B2" s="229" t="s">
        <v>174</v>
      </c>
      <c r="C2" s="246">
        <f>IF('Cost assumptions'!$B$12="Buy",'EV truck database'!C17,'EV truck database'!C20)</f>
        <v>17516.914285714283</v>
      </c>
    </row>
    <row r="3" spans="1:3">
      <c r="A3" s="23" t="s">
        <v>239</v>
      </c>
      <c r="B3" s="229" t="s">
        <v>174</v>
      </c>
      <c r="C3" s="246">
        <f>'EV truck database'!C23</f>
        <v>5000</v>
      </c>
    </row>
    <row r="4" spans="1:3">
      <c r="A4" s="232" t="s">
        <v>240</v>
      </c>
      <c r="B4" s="233" t="s">
        <v>174</v>
      </c>
      <c r="C4" s="247">
        <f>C2+C3</f>
        <v>22516.914285714283</v>
      </c>
    </row>
    <row r="5" spans="1:3">
      <c r="A5" s="23"/>
      <c r="B5" s="229"/>
      <c r="C5" s="230"/>
    </row>
    <row r="6" spans="1:3">
      <c r="A6" s="23" t="s">
        <v>205</v>
      </c>
      <c r="B6" s="185" t="s">
        <v>67</v>
      </c>
      <c r="C6" s="245">
        <f>Operations!C18</f>
        <v>54000</v>
      </c>
    </row>
    <row r="7" spans="1:3">
      <c r="A7" s="23" t="s">
        <v>241</v>
      </c>
      <c r="B7" s="185" t="s">
        <v>67</v>
      </c>
      <c r="C7" s="239">
        <f>Operations!C13</f>
        <v>120</v>
      </c>
    </row>
    <row r="8" spans="1:3">
      <c r="A8" s="232" t="s">
        <v>242</v>
      </c>
      <c r="B8" s="187" t="s">
        <v>174</v>
      </c>
      <c r="C8" s="200">
        <f>(C4/C6)*C7</f>
        <v>50.037587301587294</v>
      </c>
    </row>
    <row r="10" spans="1:3">
      <c r="A10" s="126" t="s">
        <v>243</v>
      </c>
      <c r="B10" s="186" t="s">
        <v>197</v>
      </c>
      <c r="C10" s="123"/>
    </row>
    <row r="11" spans="1:3">
      <c r="A11" t="s">
        <v>244</v>
      </c>
      <c r="B11" s="185" t="s">
        <v>67</v>
      </c>
      <c r="C11" s="178">
        <f>Operations!C3</f>
        <v>120</v>
      </c>
    </row>
    <row r="12" spans="1:3" ht="8.1" customHeight="1">
      <c r="C12" s="178"/>
    </row>
    <row r="13" spans="1:3">
      <c r="A13" s="184" t="s">
        <v>280</v>
      </c>
      <c r="B13" s="187" t="s">
        <v>69</v>
      </c>
      <c r="C13" s="188">
        <f>'EV truck database'!C9</f>
        <v>1.2</v>
      </c>
    </row>
    <row r="14" spans="1:3" ht="9.9499999999999993" customHeight="1"/>
    <row r="15" spans="1:3">
      <c r="A15" t="s">
        <v>281</v>
      </c>
      <c r="B15" s="185" t="s">
        <v>65</v>
      </c>
      <c r="C15" s="117">
        <f>C13*C11</f>
        <v>144</v>
      </c>
    </row>
    <row r="16" spans="1:3" ht="9.9499999999999993" customHeight="1"/>
    <row r="17" spans="1:3">
      <c r="A17" t="s">
        <v>282</v>
      </c>
      <c r="B17" s="185" t="s">
        <v>154</v>
      </c>
      <c r="C17" s="193">
        <f>'Cost assumptions'!B8</f>
        <v>0.2</v>
      </c>
    </row>
    <row r="18" spans="1:3">
      <c r="A18" s="198" t="s">
        <v>283</v>
      </c>
      <c r="B18" s="199" t="s">
        <v>174</v>
      </c>
      <c r="C18" s="200">
        <f>C15*C17</f>
        <v>28.8</v>
      </c>
    </row>
    <row r="20" spans="1:3">
      <c r="A20" s="126" t="s">
        <v>250</v>
      </c>
      <c r="B20" s="186" t="s">
        <v>197</v>
      </c>
      <c r="C20" s="123"/>
    </row>
    <row r="21" spans="1:3">
      <c r="A21" s="232" t="s">
        <v>251</v>
      </c>
      <c r="B21" s="187" t="s">
        <v>174</v>
      </c>
      <c r="C21" s="235">
        <f>(SUM('Cost assumptions'!B31:B32)*12)*(Operations!C13/Operations!C18)</f>
        <v>90.666666666666671</v>
      </c>
    </row>
    <row r="22" spans="1:3">
      <c r="A22" s="23" t="s">
        <v>252</v>
      </c>
      <c r="B22" s="185" t="s">
        <v>174</v>
      </c>
      <c r="C22" s="193">
        <f>'Cost assumptions'!B33</f>
        <v>10</v>
      </c>
    </row>
    <row r="23" spans="1:3">
      <c r="A23" s="232" t="s">
        <v>253</v>
      </c>
      <c r="B23" s="187" t="s">
        <v>174</v>
      </c>
      <c r="C23" s="235">
        <f>SUM(C21:C22)</f>
        <v>100.66666666666667</v>
      </c>
    </row>
    <row r="24" spans="1:3">
      <c r="A24" s="23"/>
      <c r="C24" s="179"/>
    </row>
    <row r="25" spans="1:3">
      <c r="A25" s="126" t="s">
        <v>284</v>
      </c>
      <c r="B25" s="186" t="s">
        <v>197</v>
      </c>
      <c r="C25" s="123"/>
    </row>
    <row r="26" spans="1:3">
      <c r="A26" t="s">
        <v>255</v>
      </c>
      <c r="B26" s="185" t="s">
        <v>169</v>
      </c>
      <c r="C26" s="193">
        <f>'EV truck database'!C28</f>
        <v>0.65</v>
      </c>
    </row>
    <row r="27" spans="1:3">
      <c r="A27" t="s">
        <v>95</v>
      </c>
      <c r="B27" s="185" t="s">
        <v>169</v>
      </c>
      <c r="C27" s="193">
        <f>'Cost assumptions'!B19</f>
        <v>0.45</v>
      </c>
    </row>
    <row r="28" spans="1:3">
      <c r="A28" s="232" t="s">
        <v>256</v>
      </c>
      <c r="B28" s="236" t="s">
        <v>169</v>
      </c>
      <c r="C28" s="235">
        <f>SUM(C26:C27)</f>
        <v>1.1000000000000001</v>
      </c>
    </row>
    <row r="30" spans="1:3">
      <c r="A30" t="s">
        <v>257</v>
      </c>
      <c r="B30" s="185" t="s">
        <v>258</v>
      </c>
      <c r="C30" s="239">
        <f>Operations!C3</f>
        <v>120</v>
      </c>
    </row>
    <row r="31" spans="1:3">
      <c r="A31" s="198" t="s">
        <v>259</v>
      </c>
      <c r="B31" s="199" t="s">
        <v>174</v>
      </c>
      <c r="C31" s="198">
        <f>C28*C30</f>
        <v>132</v>
      </c>
    </row>
    <row r="32" spans="1:3">
      <c r="B32"/>
    </row>
    <row r="33" spans="1:3">
      <c r="A33" s="126" t="s">
        <v>260</v>
      </c>
      <c r="B33" s="186" t="s">
        <v>197</v>
      </c>
      <c r="C33" s="123"/>
    </row>
    <row r="34" spans="1:3">
      <c r="A34" t="str">
        <f>'Cost assumptions'!A23</f>
        <v>Port/terminal gate fees</v>
      </c>
      <c r="B34" s="185" t="s">
        <v>174</v>
      </c>
      <c r="C34" s="193">
        <f>'Cost assumptions'!B23</f>
        <v>5</v>
      </c>
    </row>
    <row r="35" spans="1:3">
      <c r="A35" t="str">
        <f>'Cost assumptions'!A24</f>
        <v>Fast lane fee</v>
      </c>
      <c r="B35" s="185" t="s">
        <v>174</v>
      </c>
      <c r="C35" s="193">
        <f>'Cost assumptions'!B24</f>
        <v>5</v>
      </c>
    </row>
    <row r="36" spans="1:3">
      <c r="A36" t="str">
        <f>'Cost assumptions'!A25</f>
        <v>Roundtrip highway toll fees</v>
      </c>
      <c r="C36" s="193">
        <f>'Cost assumptions'!B25</f>
        <v>5</v>
      </c>
    </row>
    <row r="37" spans="1:3">
      <c r="A37" t="str">
        <f>'Cost assumptions'!A26</f>
        <v>Destination and/or other fees</v>
      </c>
      <c r="B37" s="185" t="s">
        <v>174</v>
      </c>
      <c r="C37" s="193">
        <f>'Cost assumptions'!B26</f>
        <v>5</v>
      </c>
    </row>
    <row r="38" spans="1:3">
      <c r="A38" t="str">
        <f>'Cost assumptions'!A28</f>
        <v>EV truck road taxes</v>
      </c>
      <c r="B38" s="185" t="s">
        <v>174</v>
      </c>
      <c r="C38" s="193">
        <f>'Cost assumptions'!B28</f>
        <v>0</v>
      </c>
    </row>
    <row r="39" spans="1:3">
      <c r="A39" s="198" t="s">
        <v>261</v>
      </c>
      <c r="B39" s="199" t="s">
        <v>174</v>
      </c>
      <c r="C39" s="201">
        <f>SUM(C34:C37)</f>
        <v>20</v>
      </c>
    </row>
    <row r="40" spans="1:3">
      <c r="B40"/>
    </row>
    <row r="41" spans="1:3">
      <c r="A41" s="126" t="s">
        <v>262</v>
      </c>
      <c r="B41" s="186" t="s">
        <v>197</v>
      </c>
      <c r="C41" s="123"/>
    </row>
    <row r="42" spans="1:3">
      <c r="A42" t="str">
        <f>'Cost assumptions'!A38</f>
        <v>Equipment insurance</v>
      </c>
      <c r="B42" s="185" t="s">
        <v>174</v>
      </c>
      <c r="C42" s="193">
        <f>('Cost assumptions'!B38)*($C$7/$C$6)</f>
        <v>1.1111111111111112</v>
      </c>
    </row>
    <row r="43" spans="1:3">
      <c r="A43" t="str">
        <f>'Cost assumptions'!A39</f>
        <v>Cargo insurance</v>
      </c>
      <c r="B43" s="185" t="s">
        <v>174</v>
      </c>
      <c r="C43" s="193">
        <f>('Cost assumptions'!B39)*($C$7/$C$6)</f>
        <v>1.1111111111111112</v>
      </c>
    </row>
    <row r="44" spans="1:3">
      <c r="A44" t="str">
        <f>'Cost assumptions'!A40</f>
        <v>Other local insurance</v>
      </c>
      <c r="B44" s="185" t="s">
        <v>174</v>
      </c>
      <c r="C44" s="193">
        <f>('Cost assumptions'!B40)*($C$7/$C$6)</f>
        <v>1.1111111111111112</v>
      </c>
    </row>
    <row r="45" spans="1:3">
      <c r="A45" s="198" t="s">
        <v>263</v>
      </c>
      <c r="B45" s="199" t="s">
        <v>174</v>
      </c>
      <c r="C45" s="201">
        <f>SUM(C42:C44)</f>
        <v>3.3333333333333335</v>
      </c>
    </row>
    <row r="46" spans="1:3">
      <c r="B46"/>
    </row>
    <row r="47" spans="1:3">
      <c r="A47" t="s">
        <v>191</v>
      </c>
      <c r="B47" s="185" t="s">
        <v>174</v>
      </c>
      <c r="C47" s="193">
        <f>'Cost assumptions'!B41</f>
        <v>500</v>
      </c>
    </row>
    <row r="48" spans="1:3">
      <c r="B48"/>
    </row>
    <row r="49" spans="1:3">
      <c r="B49"/>
    </row>
    <row r="50" spans="1:3">
      <c r="A50" s="126" t="s">
        <v>264</v>
      </c>
      <c r="B50" s="186" t="s">
        <v>197</v>
      </c>
      <c r="C50" s="123"/>
    </row>
    <row r="51" spans="1:3">
      <c r="A51" t="s">
        <v>265</v>
      </c>
      <c r="B51" s="185" t="s">
        <v>174</v>
      </c>
      <c r="C51" s="180">
        <f>C8</f>
        <v>50.037587301587294</v>
      </c>
    </row>
    <row r="52" spans="1:3">
      <c r="A52" t="s">
        <v>266</v>
      </c>
      <c r="B52" s="185" t="s">
        <v>174</v>
      </c>
      <c r="C52" s="180">
        <f>C18</f>
        <v>28.8</v>
      </c>
    </row>
    <row r="53" spans="1:3">
      <c r="A53" t="s">
        <v>267</v>
      </c>
      <c r="B53" s="185" t="s">
        <v>174</v>
      </c>
      <c r="C53" s="180">
        <f>C21</f>
        <v>90.666666666666671</v>
      </c>
    </row>
    <row r="54" spans="1:3">
      <c r="A54" t="s">
        <v>268</v>
      </c>
      <c r="B54" s="185" t="s">
        <v>174</v>
      </c>
      <c r="C54" s="179">
        <f>C31+C45+C47</f>
        <v>635.33333333333337</v>
      </c>
    </row>
    <row r="55" spans="1:3">
      <c r="A55" t="s">
        <v>269</v>
      </c>
      <c r="B55" s="185" t="s">
        <v>174</v>
      </c>
      <c r="C55" s="180">
        <f>C39</f>
        <v>20</v>
      </c>
    </row>
    <row r="56" spans="1:3">
      <c r="A56" s="184" t="s">
        <v>270</v>
      </c>
      <c r="B56" s="187" t="s">
        <v>174</v>
      </c>
      <c r="C56" s="188">
        <f>SUM(C51:C55)</f>
        <v>824.83758730158729</v>
      </c>
    </row>
    <row r="57" spans="1:3">
      <c r="C57" s="117"/>
    </row>
    <row r="58" spans="1:3">
      <c r="A58" t="s">
        <v>271</v>
      </c>
      <c r="B58" s="185" t="s">
        <v>174</v>
      </c>
      <c r="C58" s="193">
        <f>'Cost assumptions'!B44</f>
        <v>0</v>
      </c>
    </row>
    <row r="59" spans="1:3">
      <c r="A59" s="184" t="s">
        <v>285</v>
      </c>
      <c r="B59" s="187" t="s">
        <v>174</v>
      </c>
      <c r="C59" s="188">
        <f>C56+C58</f>
        <v>824.83758730158729</v>
      </c>
    </row>
    <row r="60" spans="1:3">
      <c r="C60" s="117"/>
    </row>
    <row r="61" spans="1:3">
      <c r="A61" t="s">
        <v>273</v>
      </c>
      <c r="B61" s="185" t="s">
        <v>195</v>
      </c>
      <c r="C61" s="182">
        <f>'Cost assumptions'!$B$45</f>
        <v>0.02</v>
      </c>
    </row>
    <row r="62" spans="1:3">
      <c r="A62" s="198" t="s">
        <v>274</v>
      </c>
      <c r="B62" s="199" t="s">
        <v>174</v>
      </c>
      <c r="C62" s="200">
        <f>C56*(1+C61)</f>
        <v>841.3343390476191</v>
      </c>
    </row>
    <row r="63" spans="1:3">
      <c r="B63"/>
    </row>
    <row r="64" spans="1:3">
      <c r="A64" t="s">
        <v>286</v>
      </c>
      <c r="B64" s="185" t="s">
        <v>174</v>
      </c>
    </row>
    <row r="65" spans="1:3">
      <c r="A65" s="184" t="s">
        <v>287</v>
      </c>
      <c r="B65" s="184"/>
      <c r="C65" s="188">
        <f>C62-C64</f>
        <v>841.3343390476191</v>
      </c>
    </row>
    <row r="66" spans="1:3">
      <c r="B66"/>
    </row>
    <row r="67" spans="1:3">
      <c r="A67" t="s">
        <v>200</v>
      </c>
      <c r="B67" s="185" t="s">
        <v>288</v>
      </c>
      <c r="C67" s="239">
        <f>Operations!C4</f>
        <v>0</v>
      </c>
    </row>
    <row r="68" spans="1:3">
      <c r="A68" s="184" t="s">
        <v>289</v>
      </c>
      <c r="B68" s="184" t="s">
        <v>290</v>
      </c>
      <c r="C68" s="184">
        <f>C67/C62</f>
        <v>0</v>
      </c>
    </row>
    <row r="69" spans="1:3">
      <c r="B69"/>
    </row>
    <row r="70" spans="1:3">
      <c r="A70" s="126" t="s">
        <v>291</v>
      </c>
      <c r="B70" s="186" t="s">
        <v>197</v>
      </c>
      <c r="C70" s="123"/>
    </row>
    <row r="71" spans="1:3">
      <c r="A71" t="s">
        <v>292</v>
      </c>
      <c r="B71" s="185" t="s">
        <v>174</v>
      </c>
      <c r="C71" s="193">
        <f>'Diesel trip cost calculation'!C58</f>
        <v>824.43880000000001</v>
      </c>
    </row>
    <row r="72" spans="1:3">
      <c r="A72" t="s">
        <v>293</v>
      </c>
      <c r="B72" s="185" t="s">
        <v>174</v>
      </c>
      <c r="C72" s="255">
        <f>C62</f>
        <v>841.3343390476191</v>
      </c>
    </row>
    <row r="73" spans="1:3">
      <c r="A73" s="184" t="s">
        <v>294</v>
      </c>
      <c r="B73" s="187" t="s">
        <v>174</v>
      </c>
      <c r="C73" s="188">
        <f>C72-C71</f>
        <v>16.895539047619081</v>
      </c>
    </row>
    <row r="74" spans="1:3">
      <c r="B74"/>
    </row>
    <row r="76" spans="1:3">
      <c r="A76" s="177" t="s">
        <v>295</v>
      </c>
      <c r="B76"/>
    </row>
    <row r="77" spans="1:3">
      <c r="B77"/>
    </row>
    <row r="78" spans="1:3">
      <c r="B78"/>
    </row>
    <row r="79" spans="1:3">
      <c r="B79"/>
    </row>
    <row r="80" spans="1:3">
      <c r="B80"/>
    </row>
    <row r="81" spans="2:2">
      <c r="B81"/>
    </row>
    <row r="82" spans="2:2">
      <c r="B82"/>
    </row>
    <row r="83" spans="2:2">
      <c r="B83"/>
    </row>
    <row r="84" spans="2:2">
      <c r="B84"/>
    </row>
    <row r="85" spans="2:2" ht="9.9499999999999993" customHeight="1">
      <c r="B85"/>
    </row>
    <row r="86" spans="2:2">
      <c r="B86"/>
    </row>
    <row r="87" spans="2:2">
      <c r="B87"/>
    </row>
    <row r="88" spans="2:2">
      <c r="B88"/>
    </row>
    <row r="89" spans="2:2">
      <c r="B89"/>
    </row>
    <row r="90" spans="2:2">
      <c r="B9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81EB8-8956-4EA8-B279-C0D98496F2C1}">
  <sheetPr codeName="Sheet8"/>
  <dimension ref="A1:L6"/>
  <sheetViews>
    <sheetView workbookViewId="0">
      <selection activeCell="D7" sqref="D7"/>
    </sheetView>
  </sheetViews>
  <sheetFormatPr defaultRowHeight="15"/>
  <cols>
    <col min="9" max="9" width="11.140625" bestFit="1" customWidth="1"/>
    <col min="10" max="10" width="13.42578125" customWidth="1"/>
    <col min="11" max="11" width="19.7109375" customWidth="1"/>
    <col min="12" max="12" width="17.28515625" customWidth="1"/>
  </cols>
  <sheetData>
    <row r="1" spans="1:12">
      <c r="A1" s="19" t="s">
        <v>296</v>
      </c>
    </row>
    <row r="3" spans="1:12" s="33" customFormat="1">
      <c r="A3" s="33" t="s">
        <v>297</v>
      </c>
      <c r="B3" s="33" t="s">
        <v>298</v>
      </c>
      <c r="D3" s="33" t="s">
        <v>299</v>
      </c>
      <c r="E3" s="33" t="s">
        <v>63</v>
      </c>
      <c r="F3" s="33" t="s">
        <v>300</v>
      </c>
      <c r="H3" s="33" t="s">
        <v>18</v>
      </c>
      <c r="I3" s="33" t="s">
        <v>301</v>
      </c>
      <c r="J3" s="33" t="s">
        <v>302</v>
      </c>
      <c r="K3" s="33" t="s">
        <v>303</v>
      </c>
      <c r="L3" s="33" t="s">
        <v>304</v>
      </c>
    </row>
    <row r="4" spans="1:12">
      <c r="A4" t="s">
        <v>305</v>
      </c>
      <c r="B4" t="s">
        <v>113</v>
      </c>
      <c r="D4" t="s">
        <v>306</v>
      </c>
      <c r="E4">
        <v>5</v>
      </c>
      <c r="F4" t="s">
        <v>88</v>
      </c>
      <c r="H4" t="s">
        <v>73</v>
      </c>
      <c r="I4" t="s">
        <v>17</v>
      </c>
      <c r="J4" t="s">
        <v>159</v>
      </c>
      <c r="K4" t="s">
        <v>307</v>
      </c>
      <c r="L4" t="s">
        <v>308</v>
      </c>
    </row>
    <row r="5" spans="1:12">
      <c r="A5" t="s">
        <v>116</v>
      </c>
      <c r="B5" t="s">
        <v>309</v>
      </c>
      <c r="D5" t="s">
        <v>117</v>
      </c>
      <c r="E5">
        <v>6</v>
      </c>
      <c r="F5" t="s">
        <v>118</v>
      </c>
      <c r="H5" t="s">
        <v>49</v>
      </c>
      <c r="I5" t="s">
        <v>16</v>
      </c>
      <c r="J5" t="s">
        <v>310</v>
      </c>
      <c r="K5" t="s">
        <v>311</v>
      </c>
      <c r="L5" t="s">
        <v>312</v>
      </c>
    </row>
    <row r="6" spans="1:12">
      <c r="B6" t="s">
        <v>313</v>
      </c>
      <c r="D6" t="s">
        <v>314</v>
      </c>
      <c r="E6">
        <v>7</v>
      </c>
      <c r="I6" t="s">
        <v>315</v>
      </c>
      <c r="K6" t="s">
        <v>316</v>
      </c>
      <c r="L6" t="s">
        <v>317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FBC28-A80F-4EB4-A2B4-D2519FEA559C}">
  <sheetPr codeName="Sheet9">
    <tabColor theme="4" tint="0.79998168889431442"/>
  </sheetPr>
  <dimension ref="A1:G21"/>
  <sheetViews>
    <sheetView workbookViewId="0">
      <selection activeCell="F14" sqref="F14"/>
    </sheetView>
  </sheetViews>
  <sheetFormatPr defaultRowHeight="15"/>
  <cols>
    <col min="1" max="2" width="13.42578125" customWidth="1"/>
    <col min="3" max="3" width="9.7109375" bestFit="1" customWidth="1"/>
    <col min="4" max="4" width="20.140625" style="151" bestFit="1" customWidth="1"/>
    <col min="5" max="5" width="13.85546875" style="117" bestFit="1" customWidth="1"/>
    <col min="6" max="6" width="13.5703125" style="117" bestFit="1" customWidth="1"/>
    <col min="7" max="7" width="16.42578125" style="117" bestFit="1" customWidth="1"/>
  </cols>
  <sheetData>
    <row r="1" spans="1:7">
      <c r="A1" s="157" t="s">
        <v>318</v>
      </c>
      <c r="B1" s="157"/>
      <c r="C1" s="157" t="s">
        <v>319</v>
      </c>
      <c r="D1" s="157" t="s">
        <v>320</v>
      </c>
      <c r="E1" s="157" t="s">
        <v>321</v>
      </c>
      <c r="F1" s="157" t="s">
        <v>322</v>
      </c>
      <c r="G1" s="157" t="s">
        <v>323</v>
      </c>
    </row>
    <row r="2" spans="1:7">
      <c r="A2" s="148"/>
      <c r="B2" s="148"/>
      <c r="C2" s="148"/>
      <c r="D2" s="150"/>
      <c r="E2" s="149"/>
      <c r="F2" s="149"/>
      <c r="G2" s="149"/>
    </row>
    <row r="3" spans="1:7">
      <c r="A3" s="148"/>
      <c r="B3" s="148"/>
      <c r="C3" s="148"/>
      <c r="D3" s="150"/>
      <c r="E3" s="149"/>
      <c r="F3" s="149"/>
      <c r="G3" s="149"/>
    </row>
    <row r="4" spans="1:7">
      <c r="A4" s="148"/>
      <c r="B4" s="148"/>
      <c r="C4" s="148"/>
      <c r="D4" s="150"/>
      <c r="E4" s="149"/>
      <c r="F4" s="149"/>
      <c r="G4" s="149"/>
    </row>
    <row r="5" spans="1:7">
      <c r="A5" s="148"/>
      <c r="B5" s="148"/>
      <c r="C5" s="148"/>
      <c r="D5" s="150"/>
      <c r="E5" s="149"/>
      <c r="F5" s="149"/>
      <c r="G5" s="149"/>
    </row>
    <row r="6" spans="1:7">
      <c r="A6" s="148"/>
      <c r="B6" s="148"/>
      <c r="C6" s="148"/>
      <c r="D6" s="150"/>
      <c r="E6" s="149"/>
      <c r="F6" s="149"/>
      <c r="G6" s="149"/>
    </row>
    <row r="7" spans="1:7">
      <c r="A7" s="148"/>
      <c r="B7" s="148"/>
      <c r="C7" s="148"/>
      <c r="D7" s="150"/>
      <c r="E7" s="149"/>
      <c r="F7" s="149"/>
      <c r="G7" s="149"/>
    </row>
    <row r="8" spans="1:7">
      <c r="A8" s="148"/>
      <c r="B8" s="148"/>
      <c r="C8" s="148"/>
      <c r="D8" s="150"/>
      <c r="E8" s="149"/>
      <c r="F8" s="149"/>
      <c r="G8" s="149"/>
    </row>
    <row r="9" spans="1:7">
      <c r="A9" s="148"/>
      <c r="B9" s="148"/>
      <c r="C9" s="148"/>
      <c r="D9" s="150"/>
      <c r="E9" s="149"/>
      <c r="F9" s="149"/>
      <c r="G9" s="149"/>
    </row>
    <row r="10" spans="1:7">
      <c r="A10" s="148"/>
      <c r="B10" s="148"/>
      <c r="C10" s="148"/>
      <c r="D10" s="150"/>
      <c r="E10" s="149"/>
      <c r="F10" s="149"/>
      <c r="G10" s="149"/>
    </row>
    <row r="11" spans="1:7">
      <c r="A11" s="148"/>
      <c r="B11" s="148"/>
      <c r="C11" s="148"/>
      <c r="D11" s="150"/>
      <c r="E11" s="149"/>
      <c r="F11" s="149"/>
      <c r="G11" s="149"/>
    </row>
    <row r="12" spans="1:7">
      <c r="A12" s="148"/>
      <c r="B12" s="148"/>
      <c r="C12" s="148"/>
      <c r="D12" s="150"/>
      <c r="E12" s="149"/>
      <c r="F12" s="149"/>
      <c r="G12" s="149"/>
    </row>
    <row r="13" spans="1:7">
      <c r="A13" s="148"/>
      <c r="B13" s="148"/>
      <c r="C13" s="148"/>
      <c r="D13" s="150"/>
      <c r="E13" s="149"/>
      <c r="F13" s="149"/>
      <c r="G13" s="149"/>
    </row>
    <row r="14" spans="1:7">
      <c r="A14" s="148"/>
      <c r="B14" s="148"/>
      <c r="C14" s="148"/>
      <c r="D14" s="150"/>
      <c r="E14" s="149"/>
      <c r="F14" s="149"/>
      <c r="G14" s="149"/>
    </row>
    <row r="15" spans="1:7">
      <c r="A15" s="148"/>
      <c r="B15" s="148"/>
      <c r="C15" s="148"/>
      <c r="D15" s="150"/>
      <c r="E15" s="149"/>
      <c r="F15" s="149"/>
      <c r="G15" s="149"/>
    </row>
    <row r="16" spans="1:7">
      <c r="A16" s="148"/>
      <c r="B16" s="148"/>
      <c r="C16" s="148"/>
      <c r="D16" s="150"/>
      <c r="E16" s="149"/>
      <c r="F16" s="149"/>
      <c r="G16" s="149"/>
    </row>
    <row r="17" spans="1:7">
      <c r="A17" s="148"/>
      <c r="B17" s="148"/>
      <c r="C17" s="148"/>
      <c r="D17" s="150"/>
      <c r="E17" s="149"/>
      <c r="F17" s="149"/>
      <c r="G17" s="149"/>
    </row>
    <row r="18" spans="1:7">
      <c r="A18" s="148"/>
      <c r="B18" s="148"/>
      <c r="C18" s="148"/>
      <c r="D18" s="150"/>
      <c r="E18" s="149"/>
      <c r="F18" s="149"/>
      <c r="G18" s="149"/>
    </row>
    <row r="19" spans="1:7">
      <c r="A19" s="148"/>
      <c r="B19" s="148"/>
      <c r="C19" s="148"/>
      <c r="D19" s="150"/>
      <c r="E19" s="149"/>
      <c r="F19" s="149"/>
      <c r="G19" s="149"/>
    </row>
    <row r="20" spans="1:7">
      <c r="A20" s="148"/>
      <c r="B20" s="148"/>
      <c r="C20" s="148"/>
      <c r="D20" s="150"/>
      <c r="E20" s="149"/>
      <c r="F20" s="149"/>
      <c r="G20" s="149"/>
    </row>
    <row r="21" spans="1:7">
      <c r="A21" s="148"/>
      <c r="B21" s="148"/>
      <c r="C21" s="148"/>
      <c r="D21" s="150"/>
      <c r="E21" s="149"/>
      <c r="F21" s="149"/>
      <c r="G21" s="14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21e17a8-9d31-44a0-89a4-7ffa1b1fed40">
      <Terms xmlns="http://schemas.microsoft.com/office/infopath/2007/PartnerControls"/>
    </lcf76f155ced4ddcb4097134ff3c332f>
    <TaxCatchAll xmlns="3edb40ee-7502-4b0e-817b-e36d96fef5c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829A989F9C484468C538C735CD58DD5" ma:contentTypeVersion="19" ma:contentTypeDescription="Create a new document." ma:contentTypeScope="" ma:versionID="93c60bd8cff31a63af8e3bf5398958cb">
  <xsd:schema xmlns:xsd="http://www.w3.org/2001/XMLSchema" xmlns:xs="http://www.w3.org/2001/XMLSchema" xmlns:p="http://schemas.microsoft.com/office/2006/metadata/properties" xmlns:ns2="421e17a8-9d31-44a0-89a4-7ffa1b1fed40" xmlns:ns3="3edb40ee-7502-4b0e-817b-e36d96fef5c4" targetNamespace="http://schemas.microsoft.com/office/2006/metadata/properties" ma:root="true" ma:fieldsID="85cc3fde2d4c62e23ec4c27b948f077e" ns2:_="" ns3:_="">
    <xsd:import namespace="421e17a8-9d31-44a0-89a4-7ffa1b1fed40"/>
    <xsd:import namespace="3edb40ee-7502-4b0e-817b-e36d96fef5c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e17a8-9d31-44a0-89a4-7ffa1b1fed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db40ee-7502-4b0e-817b-e36d96fef5c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e6c19f-26ec-485d-9ece-c453b93dbaa7}" ma:internalName="TaxCatchAll" ma:showField="CatchAllData" ma:web="3edb40ee-7502-4b0e-817b-e36d96fef5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85E0F4-3F8E-4412-8AE6-68E5E13EBAC0}"/>
</file>

<file path=customXml/itemProps2.xml><?xml version="1.0" encoding="utf-8"?>
<ds:datastoreItem xmlns:ds="http://schemas.openxmlformats.org/officeDocument/2006/customXml" ds:itemID="{61EFAD9F-D214-40AA-9194-3AA56E8671D9}"/>
</file>

<file path=customXml/itemProps3.xml><?xml version="1.0" encoding="utf-8"?>
<ds:datastoreItem xmlns:ds="http://schemas.openxmlformats.org/officeDocument/2006/customXml" ds:itemID="{A668BC00-1822-4F50-8184-2AF42BE954C4}"/>
</file>

<file path=customXml/itemProps4.xml><?xml version="1.0" encoding="utf-8"?>
<ds:datastoreItem xmlns:ds="http://schemas.openxmlformats.org/officeDocument/2006/customXml" ds:itemID="{C360373B-E02A-4E86-A1A8-1A5E5FEB5D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Vojtech Stastny</dc:creator>
  <cp:keywords/>
  <dc:description/>
  <cp:lastModifiedBy>Samil Milan Shah</cp:lastModifiedBy>
  <cp:revision/>
  <dcterms:created xsi:type="dcterms:W3CDTF">2015-06-05T18:17:20Z</dcterms:created>
  <dcterms:modified xsi:type="dcterms:W3CDTF">2025-08-25T18:08:42Z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bba39d-4745-4e9d-97db-0c1927b54242_Enabled">
    <vt:lpwstr>true</vt:lpwstr>
  </property>
  <property fmtid="{D5CDD505-2E9C-101B-9397-08002B2CF9AE}" pid="3" name="MSIP_Label_71bba39d-4745-4e9d-97db-0c1927b54242_SetDate">
    <vt:lpwstr>2024-01-11T09:44:49Z</vt:lpwstr>
  </property>
  <property fmtid="{D5CDD505-2E9C-101B-9397-08002B2CF9AE}" pid="4" name="MSIP_Label_71bba39d-4745-4e9d-97db-0c1927b54242_Method">
    <vt:lpwstr>Privileged</vt:lpwstr>
  </property>
  <property fmtid="{D5CDD505-2E9C-101B-9397-08002B2CF9AE}" pid="5" name="MSIP_Label_71bba39d-4745-4e9d-97db-0c1927b54242_Name">
    <vt:lpwstr>Internal</vt:lpwstr>
  </property>
  <property fmtid="{D5CDD505-2E9C-101B-9397-08002B2CF9AE}" pid="6" name="MSIP_Label_71bba39d-4745-4e9d-97db-0c1927b54242_SiteId">
    <vt:lpwstr>05d75c05-fa1a-42e7-9cf1-eb416c396f2d</vt:lpwstr>
  </property>
  <property fmtid="{D5CDD505-2E9C-101B-9397-08002B2CF9AE}" pid="7" name="MSIP_Label_71bba39d-4745-4e9d-97db-0c1927b54242_ActionId">
    <vt:lpwstr>a8ed1dd1-54fc-4f93-b228-8853cae380d5</vt:lpwstr>
  </property>
  <property fmtid="{D5CDD505-2E9C-101B-9397-08002B2CF9AE}" pid="8" name="MSIP_Label_71bba39d-4745-4e9d-97db-0c1927b54242_ContentBits">
    <vt:lpwstr>2</vt:lpwstr>
  </property>
  <property fmtid="{D5CDD505-2E9C-101B-9397-08002B2CF9AE}" pid="9" name="ContentTypeId">
    <vt:lpwstr>0x0101006829A989F9C484468C538C735CD58DD5</vt:lpwstr>
  </property>
  <property fmtid="{D5CDD505-2E9C-101B-9397-08002B2CF9AE}" pid="10" name="MediaServiceImageTags">
    <vt:lpwstr/>
  </property>
</Properties>
</file>